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retam\2020\Dokumentacii_2020\Dostavka na elektricheska energiq_2020_otkrita\"/>
    </mc:Choice>
  </mc:AlternateContent>
  <bookViews>
    <workbookView xWindow="0" yWindow="0" windowWidth="28800" windowHeight="11730" activeTab="1"/>
  </bookViews>
  <sheets>
    <sheet name="2019" sheetId="1" r:id="rId1"/>
    <sheet name="Прил. 1.2 консумирана ел. ен-я" sheetId="3" r:id="rId2"/>
    <sheet name="Приложение 1.1 списък 1.01.2020" sheetId="2" r:id="rId3"/>
  </sheets>
  <definedNames>
    <definedName name="_xlnm._FilterDatabase" localSheetId="0" hidden="1">'2019'!$A$2:$R$339</definedName>
    <definedName name="_xlnm._FilterDatabase" localSheetId="1" hidden="1">'Прил. 1.2 консумирана ел. ен-я'!$A$2:$O$339</definedName>
    <definedName name="_xlnm._FilterDatabase" localSheetId="2" hidden="1">'Приложение 1.1 списък 1.01.2020'!$A$1:$R$780</definedName>
  </definedNames>
  <calcPr calcId="162913"/>
</workbook>
</file>

<file path=xl/calcChain.xml><?xml version="1.0" encoding="utf-8"?>
<calcChain xmlns="http://schemas.openxmlformats.org/spreadsheetml/2006/main">
  <c r="O353" i="3" l="1"/>
  <c r="N353" i="3"/>
  <c r="M353" i="3"/>
  <c r="K352" i="3"/>
  <c r="J352" i="3"/>
  <c r="I352" i="3"/>
  <c r="H352" i="3"/>
  <c r="L351" i="3"/>
  <c r="L350" i="3"/>
  <c r="L349" i="3"/>
  <c r="L348" i="3"/>
  <c r="L347" i="3"/>
  <c r="L346" i="3"/>
  <c r="L345" i="3"/>
  <c r="L344" i="3"/>
  <c r="L343" i="3"/>
  <c r="L342" i="3"/>
  <c r="L341" i="3"/>
  <c r="L340" i="3"/>
  <c r="K339" i="3"/>
  <c r="J339" i="3"/>
  <c r="I339" i="3"/>
  <c r="H339" i="3"/>
  <c r="L338" i="3"/>
  <c r="L337" i="3"/>
  <c r="L336" i="3"/>
  <c r="L335" i="3"/>
  <c r="L334" i="3"/>
  <c r="L333" i="3"/>
  <c r="L332" i="3"/>
  <c r="L331" i="3"/>
  <c r="L330" i="3"/>
  <c r="L329" i="3"/>
  <c r="L328" i="3"/>
  <c r="L327" i="3"/>
  <c r="K326" i="3"/>
  <c r="J326" i="3"/>
  <c r="I326" i="3"/>
  <c r="H326" i="3"/>
  <c r="L325" i="3"/>
  <c r="L324" i="3"/>
  <c r="L323" i="3"/>
  <c r="L322" i="3"/>
  <c r="L321" i="3"/>
  <c r="L320" i="3"/>
  <c r="L319" i="3"/>
  <c r="L318" i="3"/>
  <c r="L317" i="3"/>
  <c r="L316" i="3"/>
  <c r="L315" i="3"/>
  <c r="L314" i="3"/>
  <c r="K313" i="3"/>
  <c r="J313" i="3"/>
  <c r="I313" i="3"/>
  <c r="H313" i="3"/>
  <c r="L312" i="3"/>
  <c r="L311" i="3"/>
  <c r="L310" i="3"/>
  <c r="L309" i="3"/>
  <c r="L308" i="3"/>
  <c r="L307" i="3"/>
  <c r="L306" i="3"/>
  <c r="L305" i="3"/>
  <c r="L304" i="3"/>
  <c r="L303" i="3"/>
  <c r="L302" i="3"/>
  <c r="L301" i="3"/>
  <c r="K300" i="3"/>
  <c r="J300" i="3"/>
  <c r="I300" i="3"/>
  <c r="H300" i="3"/>
  <c r="L299" i="3"/>
  <c r="L298" i="3"/>
  <c r="L297" i="3"/>
  <c r="L296" i="3"/>
  <c r="L295" i="3"/>
  <c r="L294" i="3"/>
  <c r="L293" i="3"/>
  <c r="L292" i="3"/>
  <c r="L291" i="3"/>
  <c r="L290" i="3"/>
  <c r="L289" i="3"/>
  <c r="L288" i="3"/>
  <c r="K287" i="3"/>
  <c r="J287" i="3"/>
  <c r="I287" i="3"/>
  <c r="H287" i="3"/>
  <c r="L286" i="3"/>
  <c r="L285" i="3"/>
  <c r="L284" i="3"/>
  <c r="L283" i="3"/>
  <c r="L282" i="3"/>
  <c r="L281" i="3"/>
  <c r="L280" i="3"/>
  <c r="L279" i="3"/>
  <c r="L278" i="3"/>
  <c r="L277" i="3"/>
  <c r="L276" i="3"/>
  <c r="L275" i="3"/>
  <c r="K274" i="3"/>
  <c r="J274" i="3"/>
  <c r="I274" i="3"/>
  <c r="H274" i="3"/>
  <c r="L273" i="3"/>
  <c r="L272" i="3"/>
  <c r="L271" i="3"/>
  <c r="L270" i="3"/>
  <c r="L269" i="3"/>
  <c r="L268" i="3"/>
  <c r="L267" i="3"/>
  <c r="L266" i="3"/>
  <c r="L265" i="3"/>
  <c r="L264" i="3"/>
  <c r="L263" i="3"/>
  <c r="L262" i="3"/>
  <c r="K261" i="3"/>
  <c r="J261" i="3"/>
  <c r="I261" i="3"/>
  <c r="H261" i="3"/>
  <c r="L260" i="3"/>
  <c r="L259" i="3"/>
  <c r="L258" i="3"/>
  <c r="L257" i="3"/>
  <c r="L256" i="3"/>
  <c r="L255" i="3"/>
  <c r="L254" i="3"/>
  <c r="L253" i="3"/>
  <c r="L252" i="3"/>
  <c r="L251" i="3"/>
  <c r="L250" i="3"/>
  <c r="L249" i="3"/>
  <c r="K248" i="3"/>
  <c r="J248" i="3"/>
  <c r="I248" i="3"/>
  <c r="H248" i="3"/>
  <c r="L247" i="3"/>
  <c r="L246" i="3"/>
  <c r="L245" i="3"/>
  <c r="L244" i="3"/>
  <c r="L243" i="3"/>
  <c r="L242" i="3"/>
  <c r="L241" i="3"/>
  <c r="L240" i="3"/>
  <c r="L239" i="3"/>
  <c r="L238" i="3"/>
  <c r="L237" i="3"/>
  <c r="L236" i="3"/>
  <c r="K235" i="3"/>
  <c r="J235" i="3"/>
  <c r="I235" i="3"/>
  <c r="H235" i="3"/>
  <c r="L234" i="3"/>
  <c r="L233" i="3"/>
  <c r="L232" i="3"/>
  <c r="L231" i="3"/>
  <c r="L230" i="3"/>
  <c r="L229" i="3"/>
  <c r="L228" i="3"/>
  <c r="L227" i="3"/>
  <c r="L226" i="3"/>
  <c r="L225" i="3"/>
  <c r="L224" i="3"/>
  <c r="L223" i="3"/>
  <c r="K222" i="3"/>
  <c r="J222" i="3"/>
  <c r="I222" i="3"/>
  <c r="H222" i="3"/>
  <c r="L221" i="3"/>
  <c r="L220" i="3"/>
  <c r="L219" i="3"/>
  <c r="L218" i="3"/>
  <c r="L217" i="3"/>
  <c r="L216" i="3"/>
  <c r="L215" i="3"/>
  <c r="L214" i="3"/>
  <c r="L213" i="3"/>
  <c r="L212" i="3"/>
  <c r="L211" i="3"/>
  <c r="L210" i="3"/>
  <c r="K209" i="3"/>
  <c r="J209" i="3"/>
  <c r="I209" i="3"/>
  <c r="H209" i="3"/>
  <c r="L208" i="3"/>
  <c r="L207" i="3"/>
  <c r="L206" i="3"/>
  <c r="L205" i="3"/>
  <c r="L204" i="3"/>
  <c r="L203" i="3"/>
  <c r="L202" i="3"/>
  <c r="L201" i="3"/>
  <c r="L200" i="3"/>
  <c r="L199" i="3"/>
  <c r="L198" i="3"/>
  <c r="L197" i="3"/>
  <c r="K196" i="3"/>
  <c r="J196" i="3"/>
  <c r="I196" i="3"/>
  <c r="H196" i="3"/>
  <c r="L195" i="3"/>
  <c r="L194" i="3"/>
  <c r="L193" i="3"/>
  <c r="L192" i="3"/>
  <c r="L191" i="3"/>
  <c r="L190" i="3"/>
  <c r="L189" i="3"/>
  <c r="L188" i="3"/>
  <c r="L187" i="3"/>
  <c r="L186" i="3"/>
  <c r="L185" i="3"/>
  <c r="L184" i="3"/>
  <c r="K183" i="3"/>
  <c r="J183" i="3"/>
  <c r="I183" i="3"/>
  <c r="H183" i="3"/>
  <c r="L182" i="3"/>
  <c r="L181" i="3"/>
  <c r="L180" i="3"/>
  <c r="L179" i="3"/>
  <c r="L178" i="3"/>
  <c r="L177" i="3"/>
  <c r="L176" i="3"/>
  <c r="L175" i="3"/>
  <c r="L174" i="3"/>
  <c r="L173" i="3"/>
  <c r="L172" i="3"/>
  <c r="L171" i="3"/>
  <c r="K170" i="3"/>
  <c r="J170" i="3"/>
  <c r="I170" i="3"/>
  <c r="H170" i="3"/>
  <c r="L169" i="3"/>
  <c r="L168" i="3"/>
  <c r="L167" i="3"/>
  <c r="L166" i="3"/>
  <c r="L165" i="3"/>
  <c r="L164" i="3"/>
  <c r="L163" i="3"/>
  <c r="L162" i="3"/>
  <c r="L161" i="3"/>
  <c r="L160" i="3"/>
  <c r="L159" i="3"/>
  <c r="L158" i="3"/>
  <c r="K157" i="3"/>
  <c r="J157" i="3"/>
  <c r="I157" i="3"/>
  <c r="H157" i="3"/>
  <c r="L156" i="3"/>
  <c r="L155" i="3"/>
  <c r="L154" i="3"/>
  <c r="L153" i="3"/>
  <c r="L152" i="3"/>
  <c r="L151" i="3"/>
  <c r="L150" i="3"/>
  <c r="L149" i="3"/>
  <c r="L148" i="3"/>
  <c r="L147" i="3"/>
  <c r="L146" i="3"/>
  <c r="L145" i="3"/>
  <c r="K144" i="3"/>
  <c r="J144" i="3"/>
  <c r="I144" i="3"/>
  <c r="H144" i="3"/>
  <c r="L143" i="3"/>
  <c r="L142" i="3"/>
  <c r="L141" i="3"/>
  <c r="L140" i="3"/>
  <c r="L139" i="3"/>
  <c r="L138" i="3"/>
  <c r="L137" i="3"/>
  <c r="L136" i="3"/>
  <c r="L135" i="3"/>
  <c r="L134" i="3"/>
  <c r="L133" i="3"/>
  <c r="L132" i="3"/>
  <c r="K131" i="3"/>
  <c r="J131" i="3"/>
  <c r="I131" i="3"/>
  <c r="H131" i="3"/>
  <c r="L130" i="3"/>
  <c r="L129" i="3"/>
  <c r="L128" i="3"/>
  <c r="L127" i="3"/>
  <c r="L126" i="3"/>
  <c r="L125" i="3"/>
  <c r="L124" i="3"/>
  <c r="L123" i="3"/>
  <c r="L122" i="3"/>
  <c r="L121" i="3"/>
  <c r="L120" i="3"/>
  <c r="L119" i="3"/>
  <c r="K118" i="3"/>
  <c r="J118" i="3"/>
  <c r="I118" i="3"/>
  <c r="H118" i="3"/>
  <c r="L117" i="3"/>
  <c r="L116" i="3"/>
  <c r="L115" i="3"/>
  <c r="L114" i="3"/>
  <c r="L113" i="3"/>
  <c r="L112" i="3"/>
  <c r="L111" i="3"/>
  <c r="L110" i="3"/>
  <c r="L109" i="3"/>
  <c r="L108" i="3"/>
  <c r="L107" i="3"/>
  <c r="L106" i="3"/>
  <c r="K105" i="3"/>
  <c r="J105" i="3"/>
  <c r="I105" i="3"/>
  <c r="H105" i="3"/>
  <c r="L104" i="3"/>
  <c r="L103" i="3"/>
  <c r="L102" i="3"/>
  <c r="L101" i="3"/>
  <c r="L100" i="3"/>
  <c r="L99" i="3"/>
  <c r="L98" i="3"/>
  <c r="L97" i="3"/>
  <c r="L96" i="3"/>
  <c r="L95" i="3"/>
  <c r="L94" i="3"/>
  <c r="L93" i="3"/>
  <c r="K92" i="3"/>
  <c r="J92" i="3"/>
  <c r="I92" i="3"/>
  <c r="H92" i="3"/>
  <c r="L91" i="3"/>
  <c r="L90" i="3"/>
  <c r="L89" i="3"/>
  <c r="L88" i="3"/>
  <c r="L87" i="3"/>
  <c r="L86" i="3"/>
  <c r="L85" i="3"/>
  <c r="L84" i="3"/>
  <c r="L83" i="3"/>
  <c r="L82" i="3"/>
  <c r="L81" i="3"/>
  <c r="L80" i="3"/>
  <c r="K79" i="3"/>
  <c r="J79" i="3"/>
  <c r="I79" i="3"/>
  <c r="H79" i="3"/>
  <c r="L78" i="3"/>
  <c r="L77" i="3"/>
  <c r="L76" i="3"/>
  <c r="L75" i="3"/>
  <c r="L74" i="3"/>
  <c r="L73" i="3"/>
  <c r="L72" i="3"/>
  <c r="L71" i="3"/>
  <c r="L70" i="3"/>
  <c r="L69" i="3"/>
  <c r="L68" i="3"/>
  <c r="L67" i="3"/>
  <c r="K66" i="3"/>
  <c r="J66" i="3"/>
  <c r="I66" i="3"/>
  <c r="H66" i="3"/>
  <c r="L65" i="3"/>
  <c r="L64" i="3"/>
  <c r="L63" i="3"/>
  <c r="L62" i="3"/>
  <c r="L61" i="3"/>
  <c r="L60" i="3"/>
  <c r="L59" i="3"/>
  <c r="L58" i="3"/>
  <c r="L57" i="3"/>
  <c r="L56" i="3"/>
  <c r="L55" i="3"/>
  <c r="L54" i="3"/>
  <c r="K53" i="3"/>
  <c r="J53" i="3"/>
  <c r="I53" i="3"/>
  <c r="H53" i="3"/>
  <c r="L52" i="3"/>
  <c r="L51" i="3"/>
  <c r="L50" i="3"/>
  <c r="L49" i="3"/>
  <c r="L48" i="3"/>
  <c r="L47" i="3"/>
  <c r="L46" i="3"/>
  <c r="L45" i="3"/>
  <c r="L44" i="3"/>
  <c r="L43" i="3"/>
  <c r="L42" i="3"/>
  <c r="L41" i="3"/>
  <c r="K40" i="3"/>
  <c r="J40" i="3"/>
  <c r="I40" i="3"/>
  <c r="H40" i="3"/>
  <c r="L39" i="3"/>
  <c r="L38" i="3"/>
  <c r="L37" i="3"/>
  <c r="L36" i="3"/>
  <c r="L35" i="3"/>
  <c r="L34" i="3"/>
  <c r="L33" i="3"/>
  <c r="L32" i="3"/>
  <c r="L31" i="3"/>
  <c r="L30" i="3"/>
  <c r="L29" i="3"/>
  <c r="L28" i="3"/>
  <c r="K27" i="3"/>
  <c r="J27" i="3"/>
  <c r="I27" i="3"/>
  <c r="H27" i="3"/>
  <c r="L26" i="3"/>
  <c r="L25" i="3"/>
  <c r="L24" i="3"/>
  <c r="L23" i="3"/>
  <c r="L22" i="3"/>
  <c r="L21" i="3"/>
  <c r="L20" i="3"/>
  <c r="L19" i="3"/>
  <c r="L18" i="3"/>
  <c r="L17" i="3"/>
  <c r="L16" i="3"/>
  <c r="L15" i="3"/>
  <c r="K14" i="3"/>
  <c r="J14" i="3"/>
  <c r="I14" i="3"/>
  <c r="H14" i="3"/>
  <c r="L13" i="3"/>
  <c r="L12" i="3"/>
  <c r="L11" i="3"/>
  <c r="L10" i="3"/>
  <c r="L9" i="3"/>
  <c r="L8" i="3"/>
  <c r="L7" i="3"/>
  <c r="L6" i="3"/>
  <c r="L5" i="3"/>
  <c r="L4" i="3"/>
  <c r="L3" i="3"/>
  <c r="L2" i="3"/>
  <c r="L14" i="3" l="1"/>
  <c r="L27" i="3"/>
  <c r="L118" i="3"/>
  <c r="L131" i="3"/>
  <c r="L183" i="3"/>
  <c r="L222" i="3"/>
  <c r="L235" i="3"/>
  <c r="L248" i="3"/>
  <c r="L261" i="3"/>
  <c r="L274" i="3"/>
  <c r="L287" i="3"/>
  <c r="L300" i="3"/>
  <c r="L66" i="3"/>
  <c r="L79" i="3"/>
  <c r="L170" i="3"/>
  <c r="L313" i="3"/>
  <c r="H353" i="3"/>
  <c r="J353" i="3"/>
  <c r="L40" i="3"/>
  <c r="L53" i="3"/>
  <c r="I353" i="3"/>
  <c r="K353" i="3"/>
  <c r="L92" i="3"/>
  <c r="L105" i="3"/>
  <c r="L144" i="3"/>
  <c r="L157" i="3"/>
  <c r="L196" i="3"/>
  <c r="L209" i="3"/>
  <c r="L326" i="3"/>
  <c r="L339" i="3"/>
  <c r="L352" i="3"/>
  <c r="O353" i="1"/>
  <c r="N353" i="1"/>
  <c r="M353" i="1"/>
  <c r="R352" i="1"/>
  <c r="S352" i="1" s="1"/>
  <c r="Q352" i="1"/>
  <c r="K352" i="1"/>
  <c r="J352" i="1"/>
  <c r="I352" i="1"/>
  <c r="H352" i="1"/>
  <c r="S351" i="1"/>
  <c r="P351" i="1"/>
  <c r="L351" i="1"/>
  <c r="S350" i="1"/>
  <c r="P350" i="1"/>
  <c r="L350" i="1"/>
  <c r="S349" i="1"/>
  <c r="P349" i="1"/>
  <c r="L349" i="1"/>
  <c r="S348" i="1"/>
  <c r="P348" i="1"/>
  <c r="L348" i="1"/>
  <c r="S347" i="1"/>
  <c r="P347" i="1"/>
  <c r="L347" i="1"/>
  <c r="S346" i="1"/>
  <c r="P346" i="1"/>
  <c r="L346" i="1"/>
  <c r="S345" i="1"/>
  <c r="P345" i="1"/>
  <c r="L345" i="1"/>
  <c r="S344" i="1"/>
  <c r="P344" i="1"/>
  <c r="L344" i="1"/>
  <c r="S343" i="1"/>
  <c r="P343" i="1"/>
  <c r="L343" i="1"/>
  <c r="S342" i="1"/>
  <c r="P342" i="1"/>
  <c r="L342" i="1"/>
  <c r="S341" i="1"/>
  <c r="P341" i="1"/>
  <c r="L341" i="1"/>
  <c r="S340" i="1"/>
  <c r="P340" i="1"/>
  <c r="P352" i="1" s="1"/>
  <c r="L340" i="1"/>
  <c r="R339" i="1"/>
  <c r="S339" i="1" s="1"/>
  <c r="Q339" i="1"/>
  <c r="K339" i="1"/>
  <c r="J339" i="1"/>
  <c r="I339" i="1"/>
  <c r="H339" i="1"/>
  <c r="S338" i="1"/>
  <c r="P338" i="1"/>
  <c r="L338" i="1"/>
  <c r="S337" i="1"/>
  <c r="P337" i="1"/>
  <c r="L337" i="1"/>
  <c r="S336" i="1"/>
  <c r="P336" i="1"/>
  <c r="L336" i="1"/>
  <c r="S335" i="1"/>
  <c r="P335" i="1"/>
  <c r="L335" i="1"/>
  <c r="S334" i="1"/>
  <c r="P334" i="1"/>
  <c r="L334" i="1"/>
  <c r="S333" i="1"/>
  <c r="P333" i="1"/>
  <c r="L333" i="1"/>
  <c r="S332" i="1"/>
  <c r="P332" i="1"/>
  <c r="L332" i="1"/>
  <c r="S331" i="1"/>
  <c r="P331" i="1"/>
  <c r="L331" i="1"/>
  <c r="S330" i="1"/>
  <c r="P330" i="1"/>
  <c r="L330" i="1"/>
  <c r="S329" i="1"/>
  <c r="P329" i="1"/>
  <c r="L329" i="1"/>
  <c r="S328" i="1"/>
  <c r="P328" i="1"/>
  <c r="L328" i="1"/>
  <c r="S327" i="1"/>
  <c r="P327" i="1"/>
  <c r="P339" i="1" s="1"/>
  <c r="L327" i="1"/>
  <c r="R326" i="1"/>
  <c r="S326" i="1" s="1"/>
  <c r="Q326" i="1"/>
  <c r="K326" i="1"/>
  <c r="J326" i="1"/>
  <c r="I326" i="1"/>
  <c r="H326" i="1"/>
  <c r="S325" i="1"/>
  <c r="P325" i="1"/>
  <c r="L325" i="1"/>
  <c r="S324" i="1"/>
  <c r="P324" i="1"/>
  <c r="L324" i="1"/>
  <c r="S323" i="1"/>
  <c r="P323" i="1"/>
  <c r="L323" i="1"/>
  <c r="S322" i="1"/>
  <c r="P322" i="1"/>
  <c r="L322" i="1"/>
  <c r="S321" i="1"/>
  <c r="P321" i="1"/>
  <c r="L321" i="1"/>
  <c r="S320" i="1"/>
  <c r="P320" i="1"/>
  <c r="L320" i="1"/>
  <c r="S319" i="1"/>
  <c r="P319" i="1"/>
  <c r="L319" i="1"/>
  <c r="S318" i="1"/>
  <c r="P318" i="1"/>
  <c r="L318" i="1"/>
  <c r="S317" i="1"/>
  <c r="P317" i="1"/>
  <c r="L317" i="1"/>
  <c r="S316" i="1"/>
  <c r="P316" i="1"/>
  <c r="L316" i="1"/>
  <c r="S315" i="1"/>
  <c r="P315" i="1"/>
  <c r="L315" i="1"/>
  <c r="S314" i="1"/>
  <c r="P314" i="1"/>
  <c r="P326" i="1" s="1"/>
  <c r="L314" i="1"/>
  <c r="R313" i="1"/>
  <c r="S313" i="1" s="1"/>
  <c r="Q313" i="1"/>
  <c r="K313" i="1"/>
  <c r="J313" i="1"/>
  <c r="I313" i="1"/>
  <c r="H313" i="1"/>
  <c r="S312" i="1"/>
  <c r="P312" i="1"/>
  <c r="L312" i="1"/>
  <c r="S311" i="1"/>
  <c r="P311" i="1"/>
  <c r="L311" i="1"/>
  <c r="S310" i="1"/>
  <c r="P310" i="1"/>
  <c r="L310" i="1"/>
  <c r="S309" i="1"/>
  <c r="P309" i="1"/>
  <c r="L309" i="1"/>
  <c r="S308" i="1"/>
  <c r="P308" i="1"/>
  <c r="L308" i="1"/>
  <c r="S307" i="1"/>
  <c r="P307" i="1"/>
  <c r="L307" i="1"/>
  <c r="S306" i="1"/>
  <c r="P306" i="1"/>
  <c r="L306" i="1"/>
  <c r="S305" i="1"/>
  <c r="P305" i="1"/>
  <c r="L305" i="1"/>
  <c r="S304" i="1"/>
  <c r="P304" i="1"/>
  <c r="L304" i="1"/>
  <c r="S303" i="1"/>
  <c r="P303" i="1"/>
  <c r="L303" i="1"/>
  <c r="S302" i="1"/>
  <c r="P302" i="1"/>
  <c r="L302" i="1"/>
  <c r="S301" i="1"/>
  <c r="P301" i="1"/>
  <c r="P313" i="1" s="1"/>
  <c r="L301" i="1"/>
  <c r="R300" i="1"/>
  <c r="S300" i="1" s="1"/>
  <c r="Q300" i="1"/>
  <c r="K300" i="1"/>
  <c r="J300" i="1"/>
  <c r="I300" i="1"/>
  <c r="H300" i="1"/>
  <c r="S299" i="1"/>
  <c r="P299" i="1"/>
  <c r="L299" i="1"/>
  <c r="S298" i="1"/>
  <c r="P298" i="1"/>
  <c r="L298" i="1"/>
  <c r="S297" i="1"/>
  <c r="P297" i="1"/>
  <c r="L297" i="1"/>
  <c r="S296" i="1"/>
  <c r="P296" i="1"/>
  <c r="L296" i="1"/>
  <c r="S295" i="1"/>
  <c r="P295" i="1"/>
  <c r="L295" i="1"/>
  <c r="S294" i="1"/>
  <c r="P294" i="1"/>
  <c r="L294" i="1"/>
  <c r="S293" i="1"/>
  <c r="P293" i="1"/>
  <c r="L293" i="1"/>
  <c r="S292" i="1"/>
  <c r="P292" i="1"/>
  <c r="L292" i="1"/>
  <c r="S291" i="1"/>
  <c r="P291" i="1"/>
  <c r="L291" i="1"/>
  <c r="S290" i="1"/>
  <c r="P290" i="1"/>
  <c r="L290" i="1"/>
  <c r="S289" i="1"/>
  <c r="P289" i="1"/>
  <c r="L289" i="1"/>
  <c r="S288" i="1"/>
  <c r="P288" i="1"/>
  <c r="P300" i="1" s="1"/>
  <c r="L288" i="1"/>
  <c r="R287" i="1"/>
  <c r="S287" i="1" s="1"/>
  <c r="Q287" i="1"/>
  <c r="K287" i="1"/>
  <c r="J287" i="1"/>
  <c r="I287" i="1"/>
  <c r="H287" i="1"/>
  <c r="S286" i="1"/>
  <c r="P286" i="1"/>
  <c r="L286" i="1"/>
  <c r="S285" i="1"/>
  <c r="P285" i="1"/>
  <c r="L285" i="1"/>
  <c r="S284" i="1"/>
  <c r="P284" i="1"/>
  <c r="L284" i="1"/>
  <c r="S283" i="1"/>
  <c r="P283" i="1"/>
  <c r="L283" i="1"/>
  <c r="S282" i="1"/>
  <c r="P282" i="1"/>
  <c r="L282" i="1"/>
  <c r="S281" i="1"/>
  <c r="P281" i="1"/>
  <c r="L281" i="1"/>
  <c r="S280" i="1"/>
  <c r="P280" i="1"/>
  <c r="L280" i="1"/>
  <c r="S279" i="1"/>
  <c r="P279" i="1"/>
  <c r="L279" i="1"/>
  <c r="S278" i="1"/>
  <c r="P278" i="1"/>
  <c r="L278" i="1"/>
  <c r="S277" i="1"/>
  <c r="P277" i="1"/>
  <c r="L277" i="1"/>
  <c r="S276" i="1"/>
  <c r="P276" i="1"/>
  <c r="L276" i="1"/>
  <c r="S275" i="1"/>
  <c r="P275" i="1"/>
  <c r="P287" i="1" s="1"/>
  <c r="L275" i="1"/>
  <c r="R274" i="1"/>
  <c r="S274" i="1" s="1"/>
  <c r="Q274" i="1"/>
  <c r="K274" i="1"/>
  <c r="J274" i="1"/>
  <c r="I274" i="1"/>
  <c r="H274" i="1"/>
  <c r="S273" i="1"/>
  <c r="P273" i="1"/>
  <c r="L273" i="1"/>
  <c r="S272" i="1"/>
  <c r="P272" i="1"/>
  <c r="L272" i="1"/>
  <c r="S271" i="1"/>
  <c r="P271" i="1"/>
  <c r="L271" i="1"/>
  <c r="S270" i="1"/>
  <c r="P270" i="1"/>
  <c r="L270" i="1"/>
  <c r="S269" i="1"/>
  <c r="P269" i="1"/>
  <c r="L269" i="1"/>
  <c r="S268" i="1"/>
  <c r="P268" i="1"/>
  <c r="L268" i="1"/>
  <c r="S267" i="1"/>
  <c r="P267" i="1"/>
  <c r="L267" i="1"/>
  <c r="S266" i="1"/>
  <c r="P266" i="1"/>
  <c r="L266" i="1"/>
  <c r="S265" i="1"/>
  <c r="P265" i="1"/>
  <c r="L265" i="1"/>
  <c r="S264" i="1"/>
  <c r="P264" i="1"/>
  <c r="L264" i="1"/>
  <c r="S263" i="1"/>
  <c r="P263" i="1"/>
  <c r="L263" i="1"/>
  <c r="S262" i="1"/>
  <c r="P262" i="1"/>
  <c r="P274" i="1" s="1"/>
  <c r="L262" i="1"/>
  <c r="R261" i="1"/>
  <c r="S261" i="1" s="1"/>
  <c r="Q261" i="1"/>
  <c r="K261" i="1"/>
  <c r="J261" i="1"/>
  <c r="I261" i="1"/>
  <c r="H261" i="1"/>
  <c r="S260" i="1"/>
  <c r="P260" i="1"/>
  <c r="L260" i="1"/>
  <c r="S259" i="1"/>
  <c r="P259" i="1"/>
  <c r="L259" i="1"/>
  <c r="S258" i="1"/>
  <c r="P258" i="1"/>
  <c r="L258" i="1"/>
  <c r="S257" i="1"/>
  <c r="P257" i="1"/>
  <c r="L257" i="1"/>
  <c r="S256" i="1"/>
  <c r="P256" i="1"/>
  <c r="L256" i="1"/>
  <c r="S255" i="1"/>
  <c r="P255" i="1"/>
  <c r="L255" i="1"/>
  <c r="S254" i="1"/>
  <c r="P254" i="1"/>
  <c r="L254" i="1"/>
  <c r="S253" i="1"/>
  <c r="P253" i="1"/>
  <c r="L253" i="1"/>
  <c r="S252" i="1"/>
  <c r="P252" i="1"/>
  <c r="L252" i="1"/>
  <c r="S251" i="1"/>
  <c r="P251" i="1"/>
  <c r="L251" i="1"/>
  <c r="S250" i="1"/>
  <c r="P250" i="1"/>
  <c r="L250" i="1"/>
  <c r="S249" i="1"/>
  <c r="P249" i="1"/>
  <c r="P261" i="1" s="1"/>
  <c r="L249" i="1"/>
  <c r="R248" i="1"/>
  <c r="S248" i="1" s="1"/>
  <c r="Q248" i="1"/>
  <c r="K248" i="1"/>
  <c r="J248" i="1"/>
  <c r="I248" i="1"/>
  <c r="H248" i="1"/>
  <c r="S247" i="1"/>
  <c r="P247" i="1"/>
  <c r="L247" i="1"/>
  <c r="S246" i="1"/>
  <c r="P246" i="1"/>
  <c r="L246" i="1"/>
  <c r="S245" i="1"/>
  <c r="P245" i="1"/>
  <c r="L245" i="1"/>
  <c r="S244" i="1"/>
  <c r="P244" i="1"/>
  <c r="L244" i="1"/>
  <c r="S243" i="1"/>
  <c r="P243" i="1"/>
  <c r="L243" i="1"/>
  <c r="S242" i="1"/>
  <c r="P242" i="1"/>
  <c r="L242" i="1"/>
  <c r="S241" i="1"/>
  <c r="P241" i="1"/>
  <c r="L241" i="1"/>
  <c r="S240" i="1"/>
  <c r="P240" i="1"/>
  <c r="L240" i="1"/>
  <c r="S239" i="1"/>
  <c r="P239" i="1"/>
  <c r="L239" i="1"/>
  <c r="S238" i="1"/>
  <c r="P238" i="1"/>
  <c r="L238" i="1"/>
  <c r="S237" i="1"/>
  <c r="P237" i="1"/>
  <c r="L237" i="1"/>
  <c r="S236" i="1"/>
  <c r="P236" i="1"/>
  <c r="P248" i="1" s="1"/>
  <c r="L236" i="1"/>
  <c r="R235" i="1"/>
  <c r="S235" i="1" s="1"/>
  <c r="Q235" i="1"/>
  <c r="K235" i="1"/>
  <c r="J235" i="1"/>
  <c r="I235" i="1"/>
  <c r="H235" i="1"/>
  <c r="S234" i="1"/>
  <c r="P234" i="1"/>
  <c r="L234" i="1"/>
  <c r="S233" i="1"/>
  <c r="P233" i="1"/>
  <c r="L233" i="1"/>
  <c r="S232" i="1"/>
  <c r="P232" i="1"/>
  <c r="L232" i="1"/>
  <c r="S231" i="1"/>
  <c r="P231" i="1"/>
  <c r="L231" i="1"/>
  <c r="S230" i="1"/>
  <c r="P230" i="1"/>
  <c r="L230" i="1"/>
  <c r="S229" i="1"/>
  <c r="P229" i="1"/>
  <c r="L229" i="1"/>
  <c r="S228" i="1"/>
  <c r="P228" i="1"/>
  <c r="L228" i="1"/>
  <c r="S227" i="1"/>
  <c r="P227" i="1"/>
  <c r="L227" i="1"/>
  <c r="S226" i="1"/>
  <c r="P226" i="1"/>
  <c r="L226" i="1"/>
  <c r="S225" i="1"/>
  <c r="P225" i="1"/>
  <c r="L225" i="1"/>
  <c r="S224" i="1"/>
  <c r="P224" i="1"/>
  <c r="L224" i="1"/>
  <c r="S223" i="1"/>
  <c r="P223" i="1"/>
  <c r="P235" i="1" s="1"/>
  <c r="L223" i="1"/>
  <c r="R222" i="1"/>
  <c r="S222" i="1" s="1"/>
  <c r="Q222" i="1"/>
  <c r="K222" i="1"/>
  <c r="J222" i="1"/>
  <c r="I222" i="1"/>
  <c r="H222" i="1"/>
  <c r="S221" i="1"/>
  <c r="P221" i="1"/>
  <c r="L221" i="1"/>
  <c r="S220" i="1"/>
  <c r="P220" i="1"/>
  <c r="L220" i="1"/>
  <c r="S219" i="1"/>
  <c r="P219" i="1"/>
  <c r="L219" i="1"/>
  <c r="S218" i="1"/>
  <c r="P218" i="1"/>
  <c r="L218" i="1"/>
  <c r="S217" i="1"/>
  <c r="P217" i="1"/>
  <c r="L217" i="1"/>
  <c r="S216" i="1"/>
  <c r="P216" i="1"/>
  <c r="L216" i="1"/>
  <c r="S215" i="1"/>
  <c r="P215" i="1"/>
  <c r="L215" i="1"/>
  <c r="S214" i="1"/>
  <c r="P214" i="1"/>
  <c r="L214" i="1"/>
  <c r="S213" i="1"/>
  <c r="P213" i="1"/>
  <c r="L213" i="1"/>
  <c r="S212" i="1"/>
  <c r="P212" i="1"/>
  <c r="L212" i="1"/>
  <c r="S211" i="1"/>
  <c r="P211" i="1"/>
  <c r="L211" i="1"/>
  <c r="S210" i="1"/>
  <c r="P210" i="1"/>
  <c r="P222" i="1" s="1"/>
  <c r="L210" i="1"/>
  <c r="R209" i="1"/>
  <c r="S209" i="1" s="1"/>
  <c r="Q209" i="1"/>
  <c r="K209" i="1"/>
  <c r="J209" i="1"/>
  <c r="I209" i="1"/>
  <c r="H209" i="1"/>
  <c r="S208" i="1"/>
  <c r="P208" i="1"/>
  <c r="L208" i="1"/>
  <c r="S207" i="1"/>
  <c r="P207" i="1"/>
  <c r="L207" i="1"/>
  <c r="S206" i="1"/>
  <c r="P206" i="1"/>
  <c r="L206" i="1"/>
  <c r="S205" i="1"/>
  <c r="P205" i="1"/>
  <c r="L205" i="1"/>
  <c r="S204" i="1"/>
  <c r="P204" i="1"/>
  <c r="L204" i="1"/>
  <c r="S203" i="1"/>
  <c r="P203" i="1"/>
  <c r="L203" i="1"/>
  <c r="S202" i="1"/>
  <c r="P202" i="1"/>
  <c r="L202" i="1"/>
  <c r="S201" i="1"/>
  <c r="P201" i="1"/>
  <c r="L201" i="1"/>
  <c r="S200" i="1"/>
  <c r="P200" i="1"/>
  <c r="L200" i="1"/>
  <c r="S199" i="1"/>
  <c r="P199" i="1"/>
  <c r="L199" i="1"/>
  <c r="S198" i="1"/>
  <c r="P198" i="1"/>
  <c r="L198" i="1"/>
  <c r="S197" i="1"/>
  <c r="P197" i="1"/>
  <c r="P209" i="1" s="1"/>
  <c r="L197" i="1"/>
  <c r="R196" i="1"/>
  <c r="S196" i="1" s="1"/>
  <c r="Q196" i="1"/>
  <c r="K196" i="1"/>
  <c r="J196" i="1"/>
  <c r="I196" i="1"/>
  <c r="H196" i="1"/>
  <c r="S195" i="1"/>
  <c r="P195" i="1"/>
  <c r="L195" i="1"/>
  <c r="S194" i="1"/>
  <c r="P194" i="1"/>
  <c r="L194" i="1"/>
  <c r="S193" i="1"/>
  <c r="P193" i="1"/>
  <c r="L193" i="1"/>
  <c r="S192" i="1"/>
  <c r="P192" i="1"/>
  <c r="L192" i="1"/>
  <c r="S191" i="1"/>
  <c r="P191" i="1"/>
  <c r="L191" i="1"/>
  <c r="S190" i="1"/>
  <c r="P190" i="1"/>
  <c r="L190" i="1"/>
  <c r="S189" i="1"/>
  <c r="P189" i="1"/>
  <c r="L189" i="1"/>
  <c r="S188" i="1"/>
  <c r="P188" i="1"/>
  <c r="L188" i="1"/>
  <c r="S187" i="1"/>
  <c r="P187" i="1"/>
  <c r="L187" i="1"/>
  <c r="S186" i="1"/>
  <c r="P186" i="1"/>
  <c r="L186" i="1"/>
  <c r="S185" i="1"/>
  <c r="P185" i="1"/>
  <c r="L185" i="1"/>
  <c r="S184" i="1"/>
  <c r="P184" i="1"/>
  <c r="P196" i="1" s="1"/>
  <c r="L184" i="1"/>
  <c r="R183" i="1"/>
  <c r="S183" i="1" s="1"/>
  <c r="Q183" i="1"/>
  <c r="K183" i="1"/>
  <c r="J183" i="1"/>
  <c r="I183" i="1"/>
  <c r="H183" i="1"/>
  <c r="S182" i="1"/>
  <c r="P182" i="1"/>
  <c r="L182" i="1"/>
  <c r="S181" i="1"/>
  <c r="P181" i="1"/>
  <c r="L181" i="1"/>
  <c r="S180" i="1"/>
  <c r="P180" i="1"/>
  <c r="L180" i="1"/>
  <c r="S179" i="1"/>
  <c r="P179" i="1"/>
  <c r="L179" i="1"/>
  <c r="S178" i="1"/>
  <c r="P178" i="1"/>
  <c r="L178" i="1"/>
  <c r="S177" i="1"/>
  <c r="P177" i="1"/>
  <c r="L177" i="1"/>
  <c r="S176" i="1"/>
  <c r="P176" i="1"/>
  <c r="L176" i="1"/>
  <c r="S175" i="1"/>
  <c r="P175" i="1"/>
  <c r="L175" i="1"/>
  <c r="S174" i="1"/>
  <c r="P174" i="1"/>
  <c r="L174" i="1"/>
  <c r="S173" i="1"/>
  <c r="P173" i="1"/>
  <c r="L173" i="1"/>
  <c r="S172" i="1"/>
  <c r="P172" i="1"/>
  <c r="L172" i="1"/>
  <c r="S171" i="1"/>
  <c r="P171" i="1"/>
  <c r="P183" i="1" s="1"/>
  <c r="L171" i="1"/>
  <c r="R170" i="1"/>
  <c r="S170" i="1" s="1"/>
  <c r="Q170" i="1"/>
  <c r="K170" i="1"/>
  <c r="J170" i="1"/>
  <c r="I170" i="1"/>
  <c r="H170" i="1"/>
  <c r="S169" i="1"/>
  <c r="P169" i="1"/>
  <c r="L169" i="1"/>
  <c r="S168" i="1"/>
  <c r="P168" i="1"/>
  <c r="L168" i="1"/>
  <c r="S167" i="1"/>
  <c r="P167" i="1"/>
  <c r="L167" i="1"/>
  <c r="S166" i="1"/>
  <c r="P166" i="1"/>
  <c r="L166" i="1"/>
  <c r="S165" i="1"/>
  <c r="P165" i="1"/>
  <c r="L165" i="1"/>
  <c r="S164" i="1"/>
  <c r="P164" i="1"/>
  <c r="L164" i="1"/>
  <c r="S163" i="1"/>
  <c r="P163" i="1"/>
  <c r="L163" i="1"/>
  <c r="S162" i="1"/>
  <c r="P162" i="1"/>
  <c r="L162" i="1"/>
  <c r="S161" i="1"/>
  <c r="P161" i="1"/>
  <c r="L161" i="1"/>
  <c r="S160" i="1"/>
  <c r="P160" i="1"/>
  <c r="L160" i="1"/>
  <c r="S159" i="1"/>
  <c r="P159" i="1"/>
  <c r="L159" i="1"/>
  <c r="S158" i="1"/>
  <c r="P158" i="1"/>
  <c r="P170" i="1" s="1"/>
  <c r="L158" i="1"/>
  <c r="R157" i="1"/>
  <c r="S157" i="1" s="1"/>
  <c r="Q157" i="1"/>
  <c r="K157" i="1"/>
  <c r="J157" i="1"/>
  <c r="I157" i="1"/>
  <c r="H157" i="1"/>
  <c r="S156" i="1"/>
  <c r="P156" i="1"/>
  <c r="L156" i="1"/>
  <c r="S155" i="1"/>
  <c r="P155" i="1"/>
  <c r="L155" i="1"/>
  <c r="S154" i="1"/>
  <c r="P154" i="1"/>
  <c r="L154" i="1"/>
  <c r="S153" i="1"/>
  <c r="P153" i="1"/>
  <c r="L153" i="1"/>
  <c r="S152" i="1"/>
  <c r="P152" i="1"/>
  <c r="L152" i="1"/>
  <c r="S151" i="1"/>
  <c r="P151" i="1"/>
  <c r="L151" i="1"/>
  <c r="S150" i="1"/>
  <c r="P150" i="1"/>
  <c r="L150" i="1"/>
  <c r="S149" i="1"/>
  <c r="P149" i="1"/>
  <c r="L149" i="1"/>
  <c r="S148" i="1"/>
  <c r="P148" i="1"/>
  <c r="L148" i="1"/>
  <c r="S147" i="1"/>
  <c r="P147" i="1"/>
  <c r="L147" i="1"/>
  <c r="S146" i="1"/>
  <c r="P146" i="1"/>
  <c r="L146" i="1"/>
  <c r="S145" i="1"/>
  <c r="P145" i="1"/>
  <c r="P157" i="1" s="1"/>
  <c r="L145" i="1"/>
  <c r="R144" i="1"/>
  <c r="S144" i="1" s="1"/>
  <c r="Q144" i="1"/>
  <c r="K144" i="1"/>
  <c r="J144" i="1"/>
  <c r="I144" i="1"/>
  <c r="H144" i="1"/>
  <c r="S143" i="1"/>
  <c r="P143" i="1"/>
  <c r="L143" i="1"/>
  <c r="S142" i="1"/>
  <c r="P142" i="1"/>
  <c r="L142" i="1"/>
  <c r="S141" i="1"/>
  <c r="P141" i="1"/>
  <c r="L141" i="1"/>
  <c r="S140" i="1"/>
  <c r="P140" i="1"/>
  <c r="L140" i="1"/>
  <c r="S139" i="1"/>
  <c r="P139" i="1"/>
  <c r="L139" i="1"/>
  <c r="S138" i="1"/>
  <c r="P138" i="1"/>
  <c r="L138" i="1"/>
  <c r="S137" i="1"/>
  <c r="P137" i="1"/>
  <c r="L137" i="1"/>
  <c r="S136" i="1"/>
  <c r="P136" i="1"/>
  <c r="L136" i="1"/>
  <c r="S135" i="1"/>
  <c r="P135" i="1"/>
  <c r="L135" i="1"/>
  <c r="S134" i="1"/>
  <c r="P134" i="1"/>
  <c r="L134" i="1"/>
  <c r="S133" i="1"/>
  <c r="P133" i="1"/>
  <c r="L133" i="1"/>
  <c r="S132" i="1"/>
  <c r="P132" i="1"/>
  <c r="P144" i="1" s="1"/>
  <c r="L132" i="1"/>
  <c r="R131" i="1"/>
  <c r="S131" i="1" s="1"/>
  <c r="Q131" i="1"/>
  <c r="K131" i="1"/>
  <c r="J131" i="1"/>
  <c r="I131" i="1"/>
  <c r="H131" i="1"/>
  <c r="S130" i="1"/>
  <c r="P130" i="1"/>
  <c r="L130" i="1"/>
  <c r="S129" i="1"/>
  <c r="P129" i="1"/>
  <c r="L129" i="1"/>
  <c r="S128" i="1"/>
  <c r="P128" i="1"/>
  <c r="L128" i="1"/>
  <c r="S127" i="1"/>
  <c r="P127" i="1"/>
  <c r="L127" i="1"/>
  <c r="S126" i="1"/>
  <c r="P126" i="1"/>
  <c r="L126" i="1"/>
  <c r="S125" i="1"/>
  <c r="P125" i="1"/>
  <c r="L125" i="1"/>
  <c r="S124" i="1"/>
  <c r="P124" i="1"/>
  <c r="L124" i="1"/>
  <c r="S123" i="1"/>
  <c r="P123" i="1"/>
  <c r="L123" i="1"/>
  <c r="S122" i="1"/>
  <c r="P122" i="1"/>
  <c r="L122" i="1"/>
  <c r="S121" i="1"/>
  <c r="P121" i="1"/>
  <c r="L121" i="1"/>
  <c r="S120" i="1"/>
  <c r="P120" i="1"/>
  <c r="L120" i="1"/>
  <c r="S119" i="1"/>
  <c r="P119" i="1"/>
  <c r="L119" i="1"/>
  <c r="R118" i="1"/>
  <c r="S118" i="1" s="1"/>
  <c r="Q118" i="1"/>
  <c r="K118" i="1"/>
  <c r="J118" i="1"/>
  <c r="I118" i="1"/>
  <c r="H118" i="1"/>
  <c r="S117" i="1"/>
  <c r="P117" i="1"/>
  <c r="L117" i="1"/>
  <c r="S116" i="1"/>
  <c r="P116" i="1"/>
  <c r="L116" i="1"/>
  <c r="S115" i="1"/>
  <c r="P115" i="1"/>
  <c r="L115" i="1"/>
  <c r="S114" i="1"/>
  <c r="P114" i="1"/>
  <c r="L114" i="1"/>
  <c r="S113" i="1"/>
  <c r="P113" i="1"/>
  <c r="L113" i="1"/>
  <c r="S112" i="1"/>
  <c r="P112" i="1"/>
  <c r="L112" i="1"/>
  <c r="S111" i="1"/>
  <c r="P111" i="1"/>
  <c r="L111" i="1"/>
  <c r="S110" i="1"/>
  <c r="P110" i="1"/>
  <c r="L110" i="1"/>
  <c r="S109" i="1"/>
  <c r="P109" i="1"/>
  <c r="L109" i="1"/>
  <c r="S108" i="1"/>
  <c r="P108" i="1"/>
  <c r="L108" i="1"/>
  <c r="S107" i="1"/>
  <c r="P107" i="1"/>
  <c r="L107" i="1"/>
  <c r="S106" i="1"/>
  <c r="P106" i="1"/>
  <c r="P118" i="1" s="1"/>
  <c r="L106" i="1"/>
  <c r="R105" i="1"/>
  <c r="S105" i="1" s="1"/>
  <c r="Q105" i="1"/>
  <c r="K105" i="1"/>
  <c r="J105" i="1"/>
  <c r="I105" i="1"/>
  <c r="H105" i="1"/>
  <c r="S104" i="1"/>
  <c r="P104" i="1"/>
  <c r="L104" i="1"/>
  <c r="S103" i="1"/>
  <c r="P103" i="1"/>
  <c r="L103" i="1"/>
  <c r="S102" i="1"/>
  <c r="P102" i="1"/>
  <c r="L102" i="1"/>
  <c r="S101" i="1"/>
  <c r="P101" i="1"/>
  <c r="L101" i="1"/>
  <c r="S100" i="1"/>
  <c r="P100" i="1"/>
  <c r="L100" i="1"/>
  <c r="S99" i="1"/>
  <c r="P99" i="1"/>
  <c r="L99" i="1"/>
  <c r="S98" i="1"/>
  <c r="P98" i="1"/>
  <c r="L98" i="1"/>
  <c r="S97" i="1"/>
  <c r="P97" i="1"/>
  <c r="L97" i="1"/>
  <c r="S96" i="1"/>
  <c r="P96" i="1"/>
  <c r="L96" i="1"/>
  <c r="S95" i="1"/>
  <c r="P95" i="1"/>
  <c r="L95" i="1"/>
  <c r="S94" i="1"/>
  <c r="P94" i="1"/>
  <c r="L94" i="1"/>
  <c r="S93" i="1"/>
  <c r="P93" i="1"/>
  <c r="P105" i="1" s="1"/>
  <c r="L93" i="1"/>
  <c r="R92" i="1"/>
  <c r="S92" i="1" s="1"/>
  <c r="Q92" i="1"/>
  <c r="K92" i="1"/>
  <c r="J92" i="1"/>
  <c r="I92" i="1"/>
  <c r="H92" i="1"/>
  <c r="S91" i="1"/>
  <c r="P91" i="1"/>
  <c r="L91" i="1"/>
  <c r="S90" i="1"/>
  <c r="P90" i="1"/>
  <c r="L90" i="1"/>
  <c r="S89" i="1"/>
  <c r="P89" i="1"/>
  <c r="L89" i="1"/>
  <c r="S88" i="1"/>
  <c r="P88" i="1"/>
  <c r="L88" i="1"/>
  <c r="S87" i="1"/>
  <c r="P87" i="1"/>
  <c r="L87" i="1"/>
  <c r="S86" i="1"/>
  <c r="P86" i="1"/>
  <c r="L86" i="1"/>
  <c r="S85" i="1"/>
  <c r="P85" i="1"/>
  <c r="L85" i="1"/>
  <c r="S84" i="1"/>
  <c r="P84" i="1"/>
  <c r="L84" i="1"/>
  <c r="S83" i="1"/>
  <c r="P83" i="1"/>
  <c r="L83" i="1"/>
  <c r="S82" i="1"/>
  <c r="P82" i="1"/>
  <c r="L82" i="1"/>
  <c r="S81" i="1"/>
  <c r="P81" i="1"/>
  <c r="L81" i="1"/>
  <c r="S80" i="1"/>
  <c r="P80" i="1"/>
  <c r="P92" i="1" s="1"/>
  <c r="L80" i="1"/>
  <c r="R79" i="1"/>
  <c r="S79" i="1" s="1"/>
  <c r="Q79" i="1"/>
  <c r="K79" i="1"/>
  <c r="J79" i="1"/>
  <c r="I79" i="1"/>
  <c r="H79" i="1"/>
  <c r="S78" i="1"/>
  <c r="P78" i="1"/>
  <c r="L78" i="1"/>
  <c r="S77" i="1"/>
  <c r="P77" i="1"/>
  <c r="L77" i="1"/>
  <c r="S76" i="1"/>
  <c r="P76" i="1"/>
  <c r="L76" i="1"/>
  <c r="S75" i="1"/>
  <c r="P75" i="1"/>
  <c r="L75" i="1"/>
  <c r="S74" i="1"/>
  <c r="P74" i="1"/>
  <c r="L74" i="1"/>
  <c r="S73" i="1"/>
  <c r="P73" i="1"/>
  <c r="L73" i="1"/>
  <c r="S72" i="1"/>
  <c r="P72" i="1"/>
  <c r="L72" i="1"/>
  <c r="S71" i="1"/>
  <c r="P71" i="1"/>
  <c r="L71" i="1"/>
  <c r="S70" i="1"/>
  <c r="P70" i="1"/>
  <c r="L70" i="1"/>
  <c r="S69" i="1"/>
  <c r="P69" i="1"/>
  <c r="L69" i="1"/>
  <c r="S68" i="1"/>
  <c r="P68" i="1"/>
  <c r="L68" i="1"/>
  <c r="S67" i="1"/>
  <c r="P67" i="1"/>
  <c r="L67" i="1"/>
  <c r="R66" i="1"/>
  <c r="S66" i="1" s="1"/>
  <c r="Q66" i="1"/>
  <c r="K66" i="1"/>
  <c r="J66" i="1"/>
  <c r="I66" i="1"/>
  <c r="H66" i="1"/>
  <c r="S65" i="1"/>
  <c r="P65" i="1"/>
  <c r="L65" i="1"/>
  <c r="S64" i="1"/>
  <c r="P64" i="1"/>
  <c r="L64" i="1"/>
  <c r="S63" i="1"/>
  <c r="P63" i="1"/>
  <c r="L63" i="1"/>
  <c r="S62" i="1"/>
  <c r="P62" i="1"/>
  <c r="L62" i="1"/>
  <c r="S61" i="1"/>
  <c r="P61" i="1"/>
  <c r="L61" i="1"/>
  <c r="S60" i="1"/>
  <c r="P60" i="1"/>
  <c r="L60" i="1"/>
  <c r="S59" i="1"/>
  <c r="P59" i="1"/>
  <c r="L59" i="1"/>
  <c r="S58" i="1"/>
  <c r="P58" i="1"/>
  <c r="L58" i="1"/>
  <c r="S57" i="1"/>
  <c r="P57" i="1"/>
  <c r="L57" i="1"/>
  <c r="S56" i="1"/>
  <c r="P56" i="1"/>
  <c r="L56" i="1"/>
  <c r="S55" i="1"/>
  <c r="P55" i="1"/>
  <c r="L55" i="1"/>
  <c r="S54" i="1"/>
  <c r="P54" i="1"/>
  <c r="L54" i="1"/>
  <c r="R53" i="1"/>
  <c r="S53" i="1" s="1"/>
  <c r="Q53" i="1"/>
  <c r="K53" i="1"/>
  <c r="J53" i="1"/>
  <c r="I53" i="1"/>
  <c r="H53" i="1"/>
  <c r="S52" i="1"/>
  <c r="P52" i="1"/>
  <c r="L52" i="1"/>
  <c r="S51" i="1"/>
  <c r="P51" i="1"/>
  <c r="L51" i="1"/>
  <c r="S50" i="1"/>
  <c r="P50" i="1"/>
  <c r="L50" i="1"/>
  <c r="S49" i="1"/>
  <c r="P49" i="1"/>
  <c r="L49" i="1"/>
  <c r="S48" i="1"/>
  <c r="P48" i="1"/>
  <c r="L48" i="1"/>
  <c r="S47" i="1"/>
  <c r="P47" i="1"/>
  <c r="L47" i="1"/>
  <c r="S46" i="1"/>
  <c r="P46" i="1"/>
  <c r="L46" i="1"/>
  <c r="S45" i="1"/>
  <c r="P45" i="1"/>
  <c r="L45" i="1"/>
  <c r="S44" i="1"/>
  <c r="P44" i="1"/>
  <c r="L44" i="1"/>
  <c r="S43" i="1"/>
  <c r="P43" i="1"/>
  <c r="L43" i="1"/>
  <c r="S42" i="1"/>
  <c r="P42" i="1"/>
  <c r="L42" i="1"/>
  <c r="S41" i="1"/>
  <c r="P41" i="1"/>
  <c r="L41" i="1"/>
  <c r="R40" i="1"/>
  <c r="S40" i="1" s="1"/>
  <c r="Q40" i="1"/>
  <c r="K40" i="1"/>
  <c r="J40" i="1"/>
  <c r="I40" i="1"/>
  <c r="H40" i="1"/>
  <c r="S39" i="1"/>
  <c r="P39" i="1"/>
  <c r="L39" i="1"/>
  <c r="S38" i="1"/>
  <c r="P38" i="1"/>
  <c r="L38" i="1"/>
  <c r="S37" i="1"/>
  <c r="P37" i="1"/>
  <c r="L37" i="1"/>
  <c r="S36" i="1"/>
  <c r="P36" i="1"/>
  <c r="L36" i="1"/>
  <c r="S35" i="1"/>
  <c r="P35" i="1"/>
  <c r="L35" i="1"/>
  <c r="S34" i="1"/>
  <c r="P34" i="1"/>
  <c r="L34" i="1"/>
  <c r="S33" i="1"/>
  <c r="P33" i="1"/>
  <c r="L33" i="1"/>
  <c r="S32" i="1"/>
  <c r="P32" i="1"/>
  <c r="L32" i="1"/>
  <c r="S31" i="1"/>
  <c r="P31" i="1"/>
  <c r="L31" i="1"/>
  <c r="S30" i="1"/>
  <c r="P30" i="1"/>
  <c r="L30" i="1"/>
  <c r="S29" i="1"/>
  <c r="P29" i="1"/>
  <c r="L29" i="1"/>
  <c r="S28" i="1"/>
  <c r="P28" i="1"/>
  <c r="L28" i="1"/>
  <c r="R27" i="1"/>
  <c r="S27" i="1" s="1"/>
  <c r="Q27" i="1"/>
  <c r="K27" i="1"/>
  <c r="J27" i="1"/>
  <c r="I27" i="1"/>
  <c r="H27" i="1"/>
  <c r="S26" i="1"/>
  <c r="P26" i="1"/>
  <c r="L26" i="1"/>
  <c r="S25" i="1"/>
  <c r="P25" i="1"/>
  <c r="L25" i="1"/>
  <c r="S24" i="1"/>
  <c r="P24" i="1"/>
  <c r="L24" i="1"/>
  <c r="S23" i="1"/>
  <c r="P23" i="1"/>
  <c r="L23" i="1"/>
  <c r="S22" i="1"/>
  <c r="P22" i="1"/>
  <c r="L22" i="1"/>
  <c r="S21" i="1"/>
  <c r="P21" i="1"/>
  <c r="L21" i="1"/>
  <c r="S20" i="1"/>
  <c r="P20" i="1"/>
  <c r="L20" i="1"/>
  <c r="S19" i="1"/>
  <c r="P19" i="1"/>
  <c r="L19" i="1"/>
  <c r="S18" i="1"/>
  <c r="P18" i="1"/>
  <c r="L18" i="1"/>
  <c r="S17" i="1"/>
  <c r="P17" i="1"/>
  <c r="L17" i="1"/>
  <c r="S16" i="1"/>
  <c r="P16" i="1"/>
  <c r="L16" i="1"/>
  <c r="S15" i="1"/>
  <c r="P15" i="1"/>
  <c r="L15" i="1"/>
  <c r="R14" i="1"/>
  <c r="S14" i="1" s="1"/>
  <c r="Q14" i="1"/>
  <c r="K14" i="1"/>
  <c r="J14" i="1"/>
  <c r="I14" i="1"/>
  <c r="H14" i="1"/>
  <c r="S13" i="1"/>
  <c r="P13" i="1"/>
  <c r="L13" i="1"/>
  <c r="S12" i="1"/>
  <c r="P12" i="1"/>
  <c r="L12" i="1"/>
  <c r="S11" i="1"/>
  <c r="P11" i="1"/>
  <c r="L11" i="1"/>
  <c r="S10" i="1"/>
  <c r="P10" i="1"/>
  <c r="L10" i="1"/>
  <c r="S9" i="1"/>
  <c r="P9" i="1"/>
  <c r="L9" i="1"/>
  <c r="S8" i="1"/>
  <c r="P8" i="1"/>
  <c r="L8" i="1"/>
  <c r="S7" i="1"/>
  <c r="P7" i="1"/>
  <c r="L7" i="1"/>
  <c r="S6" i="1"/>
  <c r="P6" i="1"/>
  <c r="L6" i="1"/>
  <c r="S5" i="1"/>
  <c r="P5" i="1"/>
  <c r="L5" i="1"/>
  <c r="S4" i="1"/>
  <c r="P4" i="1"/>
  <c r="L4" i="1"/>
  <c r="S3" i="1"/>
  <c r="P3" i="1"/>
  <c r="L3" i="1"/>
  <c r="S2" i="1"/>
  <c r="P2" i="1"/>
  <c r="L2" i="1"/>
  <c r="L353" i="3" l="1"/>
  <c r="L14" i="1"/>
  <c r="L27" i="1"/>
  <c r="L40" i="1"/>
  <c r="L53" i="1"/>
  <c r="L66" i="1"/>
  <c r="L79" i="1"/>
  <c r="L105" i="1"/>
  <c r="L118" i="1"/>
  <c r="L131" i="1"/>
  <c r="L144" i="1"/>
  <c r="L157" i="1"/>
  <c r="L170" i="1"/>
  <c r="L183" i="1"/>
  <c r="L196" i="1"/>
  <c r="L209" i="1"/>
  <c r="L222" i="1"/>
  <c r="L248" i="1"/>
  <c r="L261" i="1"/>
  <c r="L274" i="1"/>
  <c r="L287" i="1"/>
  <c r="L300" i="1"/>
  <c r="L313" i="1"/>
  <c r="L326" i="1"/>
  <c r="L352" i="1"/>
  <c r="P14" i="1"/>
  <c r="P27" i="1"/>
  <c r="P40" i="1"/>
  <c r="P53" i="1"/>
  <c r="P66" i="1"/>
  <c r="P79" i="1"/>
  <c r="L92" i="1"/>
  <c r="P131" i="1"/>
  <c r="L235" i="1"/>
  <c r="L339" i="1"/>
  <c r="Q353" i="1"/>
  <c r="H353" i="1"/>
  <c r="J353" i="1"/>
  <c r="I353" i="1"/>
  <c r="K353" i="1"/>
  <c r="R353" i="1"/>
  <c r="S353" i="1" s="1"/>
  <c r="P353" i="1" l="1"/>
  <c r="L353" i="1"/>
</calcChain>
</file>

<file path=xl/comments1.xml><?xml version="1.0" encoding="utf-8"?>
<comments xmlns="http://schemas.openxmlformats.org/spreadsheetml/2006/main">
  <authors>
    <author>Автор</author>
  </authors>
  <commentList>
    <comment ref="Q85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Направен отказ.След заплащане за подм.СТИ е на свободния пазар от01.03.16</t>
        </r>
      </text>
    </comment>
  </commentList>
</comments>
</file>

<file path=xl/sharedStrings.xml><?xml version="1.0" encoding="utf-8"?>
<sst xmlns="http://schemas.openxmlformats.org/spreadsheetml/2006/main" count="10271" uniqueCount="4045">
  <si>
    <t>№</t>
  </si>
  <si>
    <t>Клиентски № на РП</t>
  </si>
  <si>
    <t>Клиентски № ЕРП Север</t>
  </si>
  <si>
    <t>Клиентски № ЕПРЕУ</t>
  </si>
  <si>
    <t>Булстат</t>
  </si>
  <si>
    <t>Наименование клиент</t>
  </si>
  <si>
    <t>МЕСЕЦ</t>
  </si>
  <si>
    <t>Върхова, kWh</t>
  </si>
  <si>
    <t>Дневна, kWh</t>
  </si>
  <si>
    <t>Нощна, kWh</t>
  </si>
  <si>
    <t>Еднотарифна, kWh</t>
  </si>
  <si>
    <t>Общо количество, kWh</t>
  </si>
  <si>
    <t xml:space="preserve">Брой обекти СТП на потребление/брой е-ри/ </t>
  </si>
  <si>
    <t xml:space="preserve">Брой обекти IDK на потребление/брой е-ри/ </t>
  </si>
  <si>
    <t>ОБЩ БРОЙ ПАРТИДНИ №</t>
  </si>
  <si>
    <t>Платена сума доставчик, лв. без ДДС</t>
  </si>
  <si>
    <t>Платени мрежови услуги, лв. без ДДС</t>
  </si>
  <si>
    <t>Общо платена сума, лв. без ДДС</t>
  </si>
  <si>
    <t>Общо платена сума, лв. с ДДС</t>
  </si>
  <si>
    <t>6000002572</t>
  </si>
  <si>
    <t>ДИРЕКЦИЯ ОБРАЗОВАНИЕ, МЛАДЕЖКИ ДЕЙНОСТИ И СПОРТ - ОБЩИНА В.Т-ВО</t>
  </si>
  <si>
    <t>Общо</t>
  </si>
  <si>
    <t>1500176855</t>
  </si>
  <si>
    <t>6000005754</t>
  </si>
  <si>
    <t xml:space="preserve"> ОУ ПЕТКО Р.СЛАВЕЙКОВ с.ЦЕРОВА КОРИЯ - ОБЩИНА ВЕЛИКО ТЪРНОВО</t>
  </si>
  <si>
    <t>104587397</t>
  </si>
  <si>
    <t xml:space="preserve"> МЛАДЕЖКИ ДОМ - ОБЩИНА ВЕЛИКО ТЪРНОВО</t>
  </si>
  <si>
    <t>6000002570</t>
  </si>
  <si>
    <t>000124051</t>
  </si>
  <si>
    <t xml:space="preserve"> РЕГИОНАЛЕН ИСТОРИЧЕСКИ МУЗЕЙ -  ОБЩИНА ВЕЛИКО ТЪРНОВО</t>
  </si>
  <si>
    <t>6000002573</t>
  </si>
  <si>
    <t>104587539</t>
  </si>
  <si>
    <t xml:space="preserve"> ДИРЕКЦИЯ "КУЛТУРА И ТУРИЗЪМ"   - ОБЩИНА ВЕЛИКО ТЪРНОВО</t>
  </si>
  <si>
    <t>1500190539</t>
  </si>
  <si>
    <t>6000006141</t>
  </si>
  <si>
    <t>000133634</t>
  </si>
  <si>
    <t xml:space="preserve"> ПАЗАРИ ОБЩИНА ВЕЛИКО ТЪРНОВО </t>
  </si>
  <si>
    <t>1570000218</t>
  </si>
  <si>
    <t>6000002576</t>
  </si>
  <si>
    <t>ОБЩИНА В.ТЪРНОВО/наематели/</t>
  </si>
  <si>
    <t>1570000219</t>
  </si>
  <si>
    <t>6000002577</t>
  </si>
  <si>
    <t>ОБЩИНА В.ТЪРНОВО/кметства/</t>
  </si>
  <si>
    <t>000133635</t>
  </si>
  <si>
    <t>000133636</t>
  </si>
  <si>
    <t>000133637</t>
  </si>
  <si>
    <t>000133638</t>
  </si>
  <si>
    <t>000133639</t>
  </si>
  <si>
    <t>000133640</t>
  </si>
  <si>
    <t>000133641</t>
  </si>
  <si>
    <t>1570000469</t>
  </si>
  <si>
    <t>6000006142</t>
  </si>
  <si>
    <t>ОБЩИНА В.ТЪРНОВО/кметства УО села/</t>
  </si>
  <si>
    <t>1570000507</t>
  </si>
  <si>
    <t>6000006143</t>
  </si>
  <si>
    <t>ОБЩИНА В.ТЪРНОВО/кметства села/</t>
  </si>
  <si>
    <t>1570000175</t>
  </si>
  <si>
    <t>6000006150</t>
  </si>
  <si>
    <t>0001336340168</t>
  </si>
  <si>
    <t>КМЕТСТВО ДЕБЕЛЕЦ -  ОБЩИНА ВЕЛИКО ТЪРНОВО</t>
  </si>
  <si>
    <t>1570000181</t>
  </si>
  <si>
    <t>6000006151</t>
  </si>
  <si>
    <t>0001336340191</t>
  </si>
  <si>
    <t>КМЕТСТВО КИЛИФАРЕВО - ОБЩИНА ВЕЛИКО ТЪРНОВО</t>
  </si>
  <si>
    <t>1570000182</t>
  </si>
  <si>
    <t>6000006152</t>
  </si>
  <si>
    <t>0001336340310</t>
  </si>
  <si>
    <t>КМЕТСТВО РЕСЕН - ОБЩИНА ВЕЛИКО ТЪРНОВО</t>
  </si>
  <si>
    <t>1570000173</t>
  </si>
  <si>
    <t>6000006153</t>
  </si>
  <si>
    <t>0001336340338</t>
  </si>
  <si>
    <t>КМЕТСТВО САМОВОДЕНЕ  - ОБЩИНА ВЕЛИКО ТЪРНОВО</t>
  </si>
  <si>
    <t>1500173665</t>
  </si>
  <si>
    <t>6000002579</t>
  </si>
  <si>
    <t>0001336340447</t>
  </si>
  <si>
    <t>ОП СПОРТНИ ИМОТИ И ПРОЯВИ -  ОБЩИНА ВЕЛИКО ТЪРНОВО</t>
  </si>
  <si>
    <r>
      <t>157-162/162</t>
    </r>
    <r>
      <rPr>
        <sz val="11"/>
        <color theme="1"/>
        <rFont val="Calibri"/>
        <family val="2"/>
        <charset val="204"/>
        <scheme val="minor"/>
      </rPr>
      <t/>
    </r>
  </si>
  <si>
    <t>6000002578</t>
  </si>
  <si>
    <t>0001336340485</t>
  </si>
  <si>
    <t>ЦЕНТЪР ЗА СОЦ.УСЛУГИ В.ТЪРНОВО ОБЩИНА ВЕЛИКО ТЪРНОВО</t>
  </si>
  <si>
    <r>
      <t>157-162/164</t>
    </r>
    <r>
      <rPr>
        <sz val="11"/>
        <color theme="1"/>
        <rFont val="Calibri"/>
        <family val="2"/>
        <charset val="204"/>
        <scheme val="minor"/>
      </rPr>
      <t/>
    </r>
  </si>
  <si>
    <r>
      <t>157-162/165</t>
    </r>
    <r>
      <rPr>
        <sz val="11"/>
        <color theme="1"/>
        <rFont val="Calibri"/>
        <family val="2"/>
        <charset val="204"/>
        <scheme val="minor"/>
      </rPr>
      <t/>
    </r>
  </si>
  <si>
    <t>157-162/165</t>
  </si>
  <si>
    <r>
      <t>1570000162/</t>
    </r>
    <r>
      <rPr>
        <b/>
        <sz val="12"/>
        <color rgb="FFFF0000"/>
        <rFont val="Calibri"/>
        <family val="2"/>
        <charset val="204"/>
        <scheme val="minor"/>
      </rPr>
      <t>163</t>
    </r>
  </si>
  <si>
    <t>1500061031</t>
  </si>
  <si>
    <t>6000005419</t>
  </si>
  <si>
    <t>0001336340490</t>
  </si>
  <si>
    <t>ОП "РЕКЛАМА ВЕЛИКО ТЪРНОВО" -  ОБЩИНА ВЕЛИКО ТЪРНОВО</t>
  </si>
  <si>
    <t>1500165343</t>
  </si>
  <si>
    <t>6000005425</t>
  </si>
  <si>
    <t>0001336340501</t>
  </si>
  <si>
    <t>ОП ОБЩИНСКО КАБЕЛНО РАДИО  - ОБЩИНА ВЕЛИКО ТЪРНОВО</t>
  </si>
  <si>
    <t>1500194355</t>
  </si>
  <si>
    <t>6000005793</t>
  </si>
  <si>
    <t>0001336340543</t>
  </si>
  <si>
    <t xml:space="preserve"> ОП "ЗЕЛЕНИ СИСТЕМИ" - ОБЩИНА ВЕЛИКО ТЪРНОВО</t>
  </si>
  <si>
    <t>1500194536</t>
  </si>
  <si>
    <t xml:space="preserve">ХУДОЖЕСТВЕНА ГАЛЕРИЯ "БОРИС ДЕНЕВ" </t>
  </si>
  <si>
    <t>1570000165</t>
  </si>
  <si>
    <t>0001336340012</t>
  </si>
  <si>
    <t>ДКС "ВАСИЛ ЛЕВСКИ" -  ОБЩИНА ВЕЛИКО ТЪРНОВО</t>
  </si>
  <si>
    <t>1570000217</t>
  </si>
  <si>
    <t>6000002575</t>
  </si>
  <si>
    <t>ОБЩИНА В ТЪРНОВО /УО/</t>
  </si>
  <si>
    <t>1500197682</t>
  </si>
  <si>
    <t>6000007291</t>
  </si>
  <si>
    <t>000125954</t>
  </si>
  <si>
    <t>"Регионална библиотека"П. Р. Славейков"</t>
  </si>
  <si>
    <t>1570000200</t>
  </si>
  <si>
    <t>104075713</t>
  </si>
  <si>
    <t>СУ "ВЕЛА БЛАГОЕВА"</t>
  </si>
  <si>
    <t>5500001582</t>
  </si>
  <si>
    <t>000127617</t>
  </si>
  <si>
    <t>СУ "ЕМИЛИЯН СТАНЕВ"</t>
  </si>
  <si>
    <t>6000003023</t>
  </si>
  <si>
    <t>000123483</t>
  </si>
  <si>
    <t>ПМГ "ВАСИЛ ДРУМЕВ"</t>
  </si>
  <si>
    <t>1570000210</t>
  </si>
  <si>
    <t>5500001570</t>
  </si>
  <si>
    <t>6000008044</t>
  </si>
  <si>
    <t>СУ "ГЕОРГИ СТОЙКОВ РАКОВСКИ"</t>
  </si>
  <si>
    <t>ОБЩО</t>
  </si>
  <si>
    <t>№ по ред</t>
  </si>
  <si>
    <t>ЕИК</t>
  </si>
  <si>
    <t>Кл.№ РП</t>
  </si>
  <si>
    <t>Кл.№ СП ЕПРЕУ</t>
  </si>
  <si>
    <t>Кл.№ ЕРП Север</t>
  </si>
  <si>
    <t>Наименование на клиента в структарата на Община Велико Търново</t>
  </si>
  <si>
    <t>Аб.№</t>
  </si>
  <si>
    <t>Аб.№ СП</t>
  </si>
  <si>
    <t>№ СТИ</t>
  </si>
  <si>
    <t>K</t>
  </si>
  <si>
    <t>P, kW</t>
  </si>
  <si>
    <t>ТТ</t>
  </si>
  <si>
    <t>Брой фази</t>
  </si>
  <si>
    <t>Товаров профил</t>
  </si>
  <si>
    <t>Ниво на напр.</t>
  </si>
  <si>
    <t>Наименование на МП</t>
  </si>
  <si>
    <t>Адрес на МП</t>
  </si>
  <si>
    <t>ДАННИ ЗА ФАКТУРА</t>
  </si>
  <si>
    <t>104587560</t>
  </si>
  <si>
    <t>0510723136</t>
  </si>
  <si>
    <t>32Z450510723136B</t>
  </si>
  <si>
    <t>1125081110251413</t>
  </si>
  <si>
    <t>СТП</t>
  </si>
  <si>
    <t>НН</t>
  </si>
  <si>
    <t xml:space="preserve"> ЗАНИМАЛНЯ</t>
  </si>
  <si>
    <t>ВЕЛИКО ТЪРНОВО СЛЪНЦЕ 13 Б ЗАНИМ.</t>
  </si>
  <si>
    <t>Дирекция „Образование, младежки дейности и спорт” гр. Велико Търново,
Пл. „Майка България” № 2
Ид. № 104587560
МОЛ: Ганчо Карабаджаков
Получател: Пенка Игнатова, E-mail: on_vt_schet@abv.bg; on_vt@abv.bg; nikolai.petkov@veliko-tarnovo.bg</t>
  </si>
  <si>
    <t>05201001</t>
  </si>
  <si>
    <t>32Z45A0052010010</t>
  </si>
  <si>
    <t>1114171666054066</t>
  </si>
  <si>
    <t xml:space="preserve"> ДЕТСКА ГРАДИНА</t>
  </si>
  <si>
    <t>ВЕЛИКО ТЪРНОВО ЧОЛАКОВЦИ 0 . ·1</t>
  </si>
  <si>
    <t>05202062</t>
  </si>
  <si>
    <t>32Z450005202062B</t>
  </si>
  <si>
    <t>1114081150574248</t>
  </si>
  <si>
    <t xml:space="preserve"> Д.ГРАДИНА ПЪРВИ ЮНИ</t>
  </si>
  <si>
    <t>ВЕЛИКО ТЪРНОВО ФИЛИП ТОТЮ 5  ·109</t>
  </si>
  <si>
    <t>05203008</t>
  </si>
  <si>
    <t>32Z450005203008C</t>
  </si>
  <si>
    <t>1114171564264562</t>
  </si>
  <si>
    <t xml:space="preserve"> Д Г СОНЯ БАСЕЙН</t>
  </si>
  <si>
    <t>ВЕЛИКО ТЪРНОВО МОМИНА КРЕПОСТ 9 ДЕТС. ГРАДИНА</t>
  </si>
  <si>
    <t>05203030</t>
  </si>
  <si>
    <t>32Z450005203030J</t>
  </si>
  <si>
    <t>1125081210528576</t>
  </si>
  <si>
    <t xml:space="preserve"> Д Г СОНЯ</t>
  </si>
  <si>
    <t>ВЕЛИКО ТЪРНОВО МОМИНА КРЕПОСТ 9 ·186 Д Г СОНЯ</t>
  </si>
  <si>
    <t>05203034</t>
  </si>
  <si>
    <t>32Z450005203034B</t>
  </si>
  <si>
    <t>1114171566042776</t>
  </si>
  <si>
    <t xml:space="preserve"> Д Г М ГАБРОВСКА</t>
  </si>
  <si>
    <t>ВЕЛИКО ТЪРНОВО СТАРА ПЛАНИНА 22 ЦДГ ГАБРОВСК</t>
  </si>
  <si>
    <t>05204050</t>
  </si>
  <si>
    <t>32Z4500052040508</t>
  </si>
  <si>
    <t>1125081210633083</t>
  </si>
  <si>
    <t>Д ГРАДИНА</t>
  </si>
  <si>
    <t>ВЕЛИКО ТЪРНОВО ЛЮБЕН КАРАВЕЛОВ 47 ДЕТСК ГРАДИНА</t>
  </si>
  <si>
    <t>05204051</t>
  </si>
  <si>
    <t>32Z4500052040516</t>
  </si>
  <si>
    <t>1127031800293032</t>
  </si>
  <si>
    <t>ВЕЛИКО ТЪРНОВО ЛЮБЕН КАРАВЕЛОВ 47 .ДЕТ. ГРАДИНА</t>
  </si>
  <si>
    <t>05206012</t>
  </si>
  <si>
    <t>32Z4500052060126</t>
  </si>
  <si>
    <t>1119081010455255</t>
  </si>
  <si>
    <t>Д ГРАДИНА Е КИСИМОВА</t>
  </si>
  <si>
    <t>ВЕЛИКО ТЪРНОВО ОСВОБОЖДЕНИЕ 3 .ЦДГ КИСИМОВА</t>
  </si>
  <si>
    <t>05207175</t>
  </si>
  <si>
    <t>32Z450005207175A</t>
  </si>
  <si>
    <t>1127031800270816</t>
  </si>
  <si>
    <t>ЦДГ"СЛЪНЧЕВ ДОМ"</t>
  </si>
  <si>
    <t>ВЕЛИКО ТЪРНОВО СЛЪНЦЕ 6 ЦДГ СЛЪН.ДОМ</t>
  </si>
  <si>
    <t>05209008</t>
  </si>
  <si>
    <t>32Z450005209008J</t>
  </si>
  <si>
    <t>1125081210377050</t>
  </si>
  <si>
    <t>ЦДГ Р КНЯГИНЯ</t>
  </si>
  <si>
    <t>ВЕЛИКО ТЪРНОВО МАРИЯ ГАБРОВСКА 3 ЦДГ Р. КНЯГИНЯ</t>
  </si>
  <si>
    <t>05213009</t>
  </si>
  <si>
    <t>32Z4500052130094</t>
  </si>
  <si>
    <t>1127031700252038</t>
  </si>
  <si>
    <t>ОДЗ АЛЕН МАК</t>
  </si>
  <si>
    <t>ВЕЛИКО ТЪРНОВО СТЕФАН МОКРЕВ 5 ОДЗ АЛЕН МАК ·009</t>
  </si>
  <si>
    <t>05213010</t>
  </si>
  <si>
    <t>32Z450005213010J</t>
  </si>
  <si>
    <t>1127031700252044</t>
  </si>
  <si>
    <t>ВЕЛИКО ТЪРНОВО СТЕФАН МОКРЕВ 5 ОДЗ АЛЕН МАК ·010</t>
  </si>
  <si>
    <t>05221007</t>
  </si>
  <si>
    <t>32Z450005221007C</t>
  </si>
  <si>
    <t>1114081250768115</t>
  </si>
  <si>
    <t>Д.ГРАДИНА</t>
  </si>
  <si>
    <t>БЕЛЯКОВЕЦ . 0 . ·611</t>
  </si>
  <si>
    <t>05221028</t>
  </si>
  <si>
    <t>32Z4500052210284</t>
  </si>
  <si>
    <t>1127031800281335</t>
  </si>
  <si>
    <t>Д.ГРАДИ</t>
  </si>
  <si>
    <t>ШЕМШЕВО . 0 . ·270</t>
  </si>
  <si>
    <t>05223014</t>
  </si>
  <si>
    <t>32Z4500052230145</t>
  </si>
  <si>
    <t>1114030537987910</t>
  </si>
  <si>
    <t>УЧИЛИЩЕ</t>
  </si>
  <si>
    <t>НОВО СЕЛО-ВЕЛИКО ТЪРНОВО . 0 . ·153</t>
  </si>
  <si>
    <t>05223052</t>
  </si>
  <si>
    <t>32Z450005223052Y</t>
  </si>
  <si>
    <t>1114021564328426</t>
  </si>
  <si>
    <t>СТП-Е01</t>
  </si>
  <si>
    <t>ДЕТСКА ГРАДИНА 1</t>
  </si>
  <si>
    <t>БАЛВАН . 0 . 24</t>
  </si>
  <si>
    <t>05223058</t>
  </si>
  <si>
    <t>32Z450005223058M</t>
  </si>
  <si>
    <t>1114171363269709</t>
  </si>
  <si>
    <t>СТП-Е02</t>
  </si>
  <si>
    <t>Д.ГРАДИНА  КУХНЯ</t>
  </si>
  <si>
    <t>БАЛВАН . 0 . ·30</t>
  </si>
  <si>
    <t>05223059</t>
  </si>
  <si>
    <t>32Z450005223059K</t>
  </si>
  <si>
    <t>1127021703972265</t>
  </si>
  <si>
    <t>СТП-Е03</t>
  </si>
  <si>
    <t>ОСНОВНО УЧИЛИЩЕ</t>
  </si>
  <si>
    <t>БАЛВАН . 0 . ·31</t>
  </si>
  <si>
    <t>05223060</t>
  </si>
  <si>
    <t>32Z450005223060Z</t>
  </si>
  <si>
    <t>1127031800278013</t>
  </si>
  <si>
    <t>СТП-Е04</t>
  </si>
  <si>
    <t>БАЛВАН . 0 . ·32</t>
  </si>
  <si>
    <t>05224038</t>
  </si>
  <si>
    <t>32Z450005224038N</t>
  </si>
  <si>
    <t>1114171566049908</t>
  </si>
  <si>
    <t>ОДЗ</t>
  </si>
  <si>
    <t>САМОВОДЕНЕ . 0 . ·27</t>
  </si>
  <si>
    <t>05224039</t>
  </si>
  <si>
    <t>32Z450005224039L</t>
  </si>
  <si>
    <t>1114171566049866</t>
  </si>
  <si>
    <t>САМОВОДЕНЕ . 0 . ·28</t>
  </si>
  <si>
    <t>05224040</t>
  </si>
  <si>
    <t>32Z45A0052240400</t>
  </si>
  <si>
    <t>1114171566049834</t>
  </si>
  <si>
    <t>НОУ КУХНЯ</t>
  </si>
  <si>
    <t>САМОВОДЕНЕ . 0 . ·29</t>
  </si>
  <si>
    <t>05225058</t>
  </si>
  <si>
    <t>32Z450005225058C</t>
  </si>
  <si>
    <t>1114171564183927</t>
  </si>
  <si>
    <t>РЕСЕН . 0 . ·56</t>
  </si>
  <si>
    <t>05225059</t>
  </si>
  <si>
    <t>32Z450005225059A</t>
  </si>
  <si>
    <t>1114081150573123</t>
  </si>
  <si>
    <t>ДЕТСКА ГРАДИНА</t>
  </si>
  <si>
    <t>РЕСЕН . 0 . ·57</t>
  </si>
  <si>
    <t>05229050</t>
  </si>
  <si>
    <t>32Z4500052290508</t>
  </si>
  <si>
    <t>1127011703820060</t>
  </si>
  <si>
    <t>МАЛКИ ЧИФЛИК . 0 . ·1</t>
  </si>
  <si>
    <t>05229051</t>
  </si>
  <si>
    <t>32Z4500052290516</t>
  </si>
  <si>
    <t>9999999/204</t>
  </si>
  <si>
    <t>ЧИТАЛИЩЕ</t>
  </si>
  <si>
    <t>МАЛКИ ЧИФЛИК . 0 . ·2</t>
  </si>
  <si>
    <t>05229073</t>
  </si>
  <si>
    <t>32Z450005229073X</t>
  </si>
  <si>
    <t>1114080839001934</t>
  </si>
  <si>
    <t>ПРИСОВО . 0 . ·47</t>
  </si>
  <si>
    <t>05231011</t>
  </si>
  <si>
    <t>32Z450005231011F</t>
  </si>
  <si>
    <t>1127031800270704</t>
  </si>
  <si>
    <t>ЦЕРОВА КОРИЯ . 0 . ·94</t>
  </si>
  <si>
    <t>05231015</t>
  </si>
  <si>
    <t>32Z4500052310157</t>
  </si>
  <si>
    <t>1114120946554521</t>
  </si>
  <si>
    <t>ЦЕРОВА КОРИЯ . 0 . ·95</t>
  </si>
  <si>
    <t>05233048</t>
  </si>
  <si>
    <t>32Z450005233048J</t>
  </si>
  <si>
    <t>1127031700264550</t>
  </si>
  <si>
    <t>ДЕБЕЛЕЦ-ВЕЛИКО ТЪРНОВО . 0 . ·43</t>
  </si>
  <si>
    <t>05233049</t>
  </si>
  <si>
    <t>32Z450005233049H</t>
  </si>
  <si>
    <t>1127031700264551</t>
  </si>
  <si>
    <t>ДЕБЕЛЕЦ-ВЕЛИКО ТЪРНОВО . 0 . ·44</t>
  </si>
  <si>
    <t>05234023</t>
  </si>
  <si>
    <t>32Z450005234023U</t>
  </si>
  <si>
    <t>1114171566045314</t>
  </si>
  <si>
    <t>ЦДГ"НАДЕЖДА"</t>
  </si>
  <si>
    <t>КИЛИФАРЕВО . 0 . ·14</t>
  </si>
  <si>
    <t>05235056</t>
  </si>
  <si>
    <t>32Z450005235056A</t>
  </si>
  <si>
    <t>9999999/143</t>
  </si>
  <si>
    <t>БУНГАЛО ПРОСВЕТА|В.ВОДА#УО#</t>
  </si>
  <si>
    <t>ВОНЕЩА ВОДА . 0 . ·44</t>
  </si>
  <si>
    <t>05235074</t>
  </si>
  <si>
    <t>32Z4500052350748</t>
  </si>
  <si>
    <t>1114080838962108</t>
  </si>
  <si>
    <t>ВОНЕЩА ВОДА . 0 . ·59</t>
  </si>
  <si>
    <t>05235075</t>
  </si>
  <si>
    <t>32Z4500052350756</t>
  </si>
  <si>
    <t>1127031800282400</t>
  </si>
  <si>
    <t>ВОНЕЩА ВОДА . 0 . ·60</t>
  </si>
  <si>
    <t>05235095</t>
  </si>
  <si>
    <t>32Z4500052350950</t>
  </si>
  <si>
    <t>9999999/121</t>
  </si>
  <si>
    <t xml:space="preserve">УЧИЛИЩЕ РАБОТИЛНИЦА  </t>
  </si>
  <si>
    <t>РАЙКОВЦИ . 0 . ·3</t>
  </si>
  <si>
    <t>05246013</t>
  </si>
  <si>
    <t>32Z450005246013H</t>
  </si>
  <si>
    <t>ДЕТСКА ГРАДИНА (демонтиран СТИ, порутена сграда)</t>
  </si>
  <si>
    <t>НИКЮП . 0 . ·11</t>
  </si>
  <si>
    <t>05252027</t>
  </si>
  <si>
    <t>32Z450005252027K</t>
  </si>
  <si>
    <t>1125091000990313</t>
  </si>
  <si>
    <t>200/5</t>
  </si>
  <si>
    <t>ПОЧАСОВ</t>
  </si>
  <si>
    <t>ПИОНЕРСКИ ДОМ|УЛ.Д.ИВАНОВ</t>
  </si>
  <si>
    <t>ВЕЛИКО ТЪРНОВО |УЛ.Д.ИВАНОВ</t>
  </si>
  <si>
    <t>05209011</t>
  </si>
  <si>
    <t>32Z450005209011U</t>
  </si>
  <si>
    <t>1125091712714404</t>
  </si>
  <si>
    <t>150/5</t>
  </si>
  <si>
    <t>ЦРГ И БОТЕВА</t>
  </si>
  <si>
    <t>ВЕЛИКО ТЪРНОВО |М.ГАБРОВСКА 7</t>
  </si>
  <si>
    <t>05206009</t>
  </si>
  <si>
    <t>32Z450005206009W</t>
  </si>
  <si>
    <t>1125091010000529</t>
  </si>
  <si>
    <t>Д ГРАДИНА ИВАЙЛО</t>
  </si>
  <si>
    <t>ВЕЛИКО ТЪРНОВО |ул.ВЕЖЕН 1</t>
  </si>
  <si>
    <t>05211070</t>
  </si>
  <si>
    <t>32Z450005211070B</t>
  </si>
  <si>
    <t>1125091712714563</t>
  </si>
  <si>
    <t>ДЕТСКА ЯСЛА "ПРОЛЕТ"</t>
  </si>
  <si>
    <t>ВЕЛИКО ТЪРНОВО |УЛ.ИВ. ВАЗОВ 5</t>
  </si>
  <si>
    <t>05255036</t>
  </si>
  <si>
    <t>32Z4500052550364</t>
  </si>
  <si>
    <t>1125091000981134</t>
  </si>
  <si>
    <t>300/5</t>
  </si>
  <si>
    <t>ОДЗ"КИРИЛ И МЕТОДИЙ"</t>
  </si>
  <si>
    <t>ВЕЛИКО ТЪРНОВО |УЛ.Д.НАЙДЕНОВ 24</t>
  </si>
  <si>
    <t>ОУ С.ВОДОЛЕЙ ОТДЕЛ ОБРАЗOВАНИЕ И НАУКА</t>
  </si>
  <si>
    <t>05325008</t>
  </si>
  <si>
    <t>32Z450005325008K</t>
  </si>
  <si>
    <t>1127031800278375</t>
  </si>
  <si>
    <t>ВОДОЛЕЙ . 0 . ·676</t>
  </si>
  <si>
    <t>104096967</t>
  </si>
  <si>
    <t>ОУ П.Р.СЛАВЕЙКОВ-ЦЕРОВА КОРИЯ</t>
  </si>
  <si>
    <t>05231022</t>
  </si>
  <si>
    <t>32Z450005231022A</t>
  </si>
  <si>
    <t>1127031900414614</t>
  </si>
  <si>
    <t xml:space="preserve">СТОЛ </t>
  </si>
  <si>
    <t>ЦЕРОВА КОРИЯ . 0  -022</t>
  </si>
  <si>
    <t>ОУ ПЕТКО РАЧЕВ СЛАВЕЙКОВ с. ЦЕРОВА КОРИЯ, ЕИК:104096967, МОЛ: ТАНЯ ГЕНОВА ВЪЛЧЕВА, E-mail: on_vt_schet@abv.bg; on_vt@abv.bg; nikolai.petkov@veliko-tarnovo.bg</t>
  </si>
  <si>
    <t>0001336340848</t>
  </si>
  <si>
    <t>МЛАДЕЖКИ ДОМ В.ТЪРНОВО</t>
  </si>
  <si>
    <t>05204070</t>
  </si>
  <si>
    <t>32Z4500052040702</t>
  </si>
  <si>
    <t>1125091712714368</t>
  </si>
  <si>
    <t xml:space="preserve">МЛАДЕЖКИ ДОМ </t>
  </si>
  <si>
    <t>ВЕЛИКО ТЪРНОВО | ХР.БОТЕВ  13</t>
  </si>
  <si>
    <t>Младежки дом
Гр. В. Търново, Ул. „Христо Ботев” 15 А
Ид. №: 104587397, МОЛ: Румен Петров, E-mail: rppdir@abv.bg; mladejkidom@mail.bg; nikolai.petkov@veliko-tarnovo.bg</t>
  </si>
  <si>
    <t>05234044</t>
  </si>
  <si>
    <t>32Z450005234044M</t>
  </si>
  <si>
    <t>1114171666056756</t>
  </si>
  <si>
    <t>Килифарево Г.Димитров бл.21</t>
  </si>
  <si>
    <t xml:space="preserve"> РЕГИОНАЛЕН ИСТОРИЧЕСКИ МУЗЕЙ</t>
  </si>
  <si>
    <t>05087033</t>
  </si>
  <si>
    <t>32Z450005087033X</t>
  </si>
  <si>
    <t>1114171463870342</t>
  </si>
  <si>
    <t>НИКОПОЛИС АД ИСТРУМ - 72-часови проби</t>
  </si>
  <si>
    <t>НИКЮП . 0 АНТ. ГРАД</t>
  </si>
  <si>
    <t xml:space="preserve">РЕГИОНАЛЕН ИСТОРИЧЕСКИ МУЗЕЙ
Гр. В. Търново
Ул. „Никола Пиколо” № 6
Ид. № : 000124051
МОЛ: Иван Църов, E-mail: rimvt@abv.bg; mnm2013@abv.bg; nikolai.petkov@veliko-tarnovo.bg
</t>
  </si>
  <si>
    <t>05210149</t>
  </si>
  <si>
    <t>32Z4500052101493</t>
  </si>
  <si>
    <t>1114021566092637</t>
  </si>
  <si>
    <t>КЪЩА МУЗЕЍ</t>
  </si>
  <si>
    <t>ВЕЛИКО ТЪРНОВО ДРАГОМАН 15 КЪЩА МУЗЕЙ СЛАВЕЙКО</t>
  </si>
  <si>
    <t>05211080</t>
  </si>
  <si>
    <t>32Z4500052110808</t>
  </si>
  <si>
    <t>1125081210529602</t>
  </si>
  <si>
    <t>АРХЕОЛОГИЧЕСКИ МУЗЕЙ</t>
  </si>
  <si>
    <t>ВЕЛИКО ТЪРНОВО ИВАНКА БОТЕВА 2 МУЗЕЙ -080</t>
  </si>
  <si>
    <t>05211082</t>
  </si>
  <si>
    <t>32Z4500052110824</t>
  </si>
  <si>
    <t>1125081210530094</t>
  </si>
  <si>
    <t>МУЗЕЙ КОНАКА</t>
  </si>
  <si>
    <t>ВЕЛИКО ТЪРНОВО СЪЕДИНЕНИЕ 1 МУЗЕЙ КОНАКА ·082</t>
  </si>
  <si>
    <t>05211093</t>
  </si>
  <si>
    <t>32Z45A0052110930</t>
  </si>
  <si>
    <t>1125081210376008</t>
  </si>
  <si>
    <t>МУЗЕЙ ЗАТВОР</t>
  </si>
  <si>
    <t>ВЕЛИКО ТЪРНОВО СЪЕДИНЕНИЕ 1 МУЗЕЙ ЗАТВОР -093</t>
  </si>
  <si>
    <t>05211094</t>
  </si>
  <si>
    <t>32Z450005211094Y</t>
  </si>
  <si>
    <t>1125081210375863</t>
  </si>
  <si>
    <t>ХИМИЧЕСКА ЛАБОРАТОРИЯ НА РИМ</t>
  </si>
  <si>
    <t>ВЕЛИКО ТЪРНОВО СЪЕДИНЕНИЕ 1 ХИМ.ЛАБОРАТОРИЯ -094</t>
  </si>
  <si>
    <t>05211096</t>
  </si>
  <si>
    <t>32Z450005211096U</t>
  </si>
  <si>
    <t>1125081210375241</t>
  </si>
  <si>
    <t>МУЗЕЙ НОВА И НАЙ-НОВА ИСТОРИЯ</t>
  </si>
  <si>
    <t>ВЕЛИКО ТЪРНОВО СЪЕДИНЕНИЕ 1 МУЗЕЙ Н.ИСТОРИЯ .-096</t>
  </si>
  <si>
    <t>05211097</t>
  </si>
  <si>
    <t>32Z450005211097S</t>
  </si>
  <si>
    <t>1125071812922055</t>
  </si>
  <si>
    <t>ВЕЛИКО ТЪРНОВО СЪЕДИНЕНИЕ 1 МУЗЕЙ Н.ИСТОРИЯ ·097</t>
  </si>
  <si>
    <t>05211123</t>
  </si>
  <si>
    <t>32Z450005211123G</t>
  </si>
  <si>
    <t>1125081110247419</t>
  </si>
  <si>
    <t>КАНЦЕЛАРИИ</t>
  </si>
  <si>
    <t>ВЕЛИКО ТЪРНОВО КЕФАЛОВ 11 КАНЦЕЛАРИИ -123</t>
  </si>
  <si>
    <t>05212066</t>
  </si>
  <si>
    <t>32Z450005212066Y</t>
  </si>
  <si>
    <t>1127031700257354</t>
  </si>
  <si>
    <t>ЦЪРКВА СВ.СВ.ПЕТЪР И ПАВЕЛ</t>
  </si>
  <si>
    <t>ВЕЛИКО ТЪРНОВО КЛИМЕНТ ОХРИДСКИ 41 ЦЪРКВА -066</t>
  </si>
  <si>
    <t>05212070</t>
  </si>
  <si>
    <t>32Z4500052120706</t>
  </si>
  <si>
    <t>1127031700258460</t>
  </si>
  <si>
    <t>ЦЪРКВА СВ.40 МЪЧЕНЦИ</t>
  </si>
  <si>
    <t>ВЕЛИКО ТЪРНОВО КЛИМЕНТ ОХРИДСКИ 7 ЦЪРКВ 40мъч-ци</t>
  </si>
  <si>
    <t>05212101</t>
  </si>
  <si>
    <t>32Z450005212101L</t>
  </si>
  <si>
    <t>1115031500727444</t>
  </si>
  <si>
    <t xml:space="preserve"> ЦЪРКВА СВ.ДИМИТЪР</t>
  </si>
  <si>
    <t>ВЕЛИКО ТЪРНОВО ЦАР ИВАН-АСЕН ВТОРИ 14 ЦЪРКВА    СВ. ДИМИТЪР</t>
  </si>
  <si>
    <t>05212111</t>
  </si>
  <si>
    <t>32Z450005212111I</t>
  </si>
  <si>
    <t>1119081111405902</t>
  </si>
  <si>
    <t>ХУД.ОСВЕТЛЕНИЕ ЦЪРКВА СВ.ДИМИТЪР</t>
  </si>
  <si>
    <t>ВЕЛИКО ТЪРНОВО ПАТРИАРХ ЕВТИМИЙ 8 ОСВЕТ-НИЕ ЦЪРКВА сДИМИТЪР</t>
  </si>
  <si>
    <t>05216005</t>
  </si>
  <si>
    <t>32Z450005216005Y</t>
  </si>
  <si>
    <t>1114120946795726</t>
  </si>
  <si>
    <t>АДМИНИСТРАТИВНА СГРАДА НА МУЗЕЯ</t>
  </si>
  <si>
    <t>ВЕЛИКО ТЪРНОВО ИВАН ВАЗОВ 38  .</t>
  </si>
  <si>
    <t>05216014</t>
  </si>
  <si>
    <t>32Z450005216014X</t>
  </si>
  <si>
    <t>1125081210529346</t>
  </si>
  <si>
    <t>БЮРО ЕКСКУРЗОВОДИ</t>
  </si>
  <si>
    <t xml:space="preserve">ВЕЛИКО ТЪРНОВО ЦАР АСЕН ПЪРВИ 5 . </t>
  </si>
  <si>
    <t>05216095</t>
  </si>
  <si>
    <t>32Z4500052160957</t>
  </si>
  <si>
    <t>1125081210375652</t>
  </si>
  <si>
    <t>МУЗЕЙ САРАФКИНА КЪЩА</t>
  </si>
  <si>
    <t xml:space="preserve">ВЕЛИКО ТЪРНОВО ГЕНЕРАЛ ГУРКО 88 . </t>
  </si>
  <si>
    <t>05229003</t>
  </si>
  <si>
    <t>32Z450005229003H</t>
  </si>
  <si>
    <t>1125081110244657</t>
  </si>
  <si>
    <t>ЦЪРКВА СВ.АРХАНГЕЛИ МИХАИЛ И ГАВРАИЛ</t>
  </si>
  <si>
    <t>АРБАНАСИ . 0 . %201</t>
  </si>
  <si>
    <t>05229010</t>
  </si>
  <si>
    <t>32Z450005229010K</t>
  </si>
  <si>
    <t>1125071310974001</t>
  </si>
  <si>
    <t>ЦЪРКВА СВ.ДИМИТЪР</t>
  </si>
  <si>
    <t>АРБАНАСИ . 0 . ·60</t>
  </si>
  <si>
    <t>05229011</t>
  </si>
  <si>
    <t>32Z450005229011I</t>
  </si>
  <si>
    <t>1125081110210138</t>
  </si>
  <si>
    <t>ЦЪРКВА СВ.АТАНАС</t>
  </si>
  <si>
    <t>АРБАНАСИ . 0 . ·61</t>
  </si>
  <si>
    <t>05229014</t>
  </si>
  <si>
    <t>32Z450005229014C</t>
  </si>
  <si>
    <t>1125071310897845</t>
  </si>
  <si>
    <t>МУЗЕЙ ХАДЖИИЛИЕВАТА КЪЩА</t>
  </si>
  <si>
    <t>АРБАНАСИ . 0 . ·64</t>
  </si>
  <si>
    <t>05229021</t>
  </si>
  <si>
    <t>32Z450005229021F</t>
  </si>
  <si>
    <t>1125081210530231</t>
  </si>
  <si>
    <t>СТП-Е05</t>
  </si>
  <si>
    <t>ЦЪРКВА СВ.ГЕОРГИ</t>
  </si>
  <si>
    <t>АРБАНАСИ . 0 . ·69</t>
  </si>
  <si>
    <t>05229022</t>
  </si>
  <si>
    <t>32Z450005229022D</t>
  </si>
  <si>
    <t>1125071210430238</t>
  </si>
  <si>
    <t>СТП-Е06</t>
  </si>
  <si>
    <t>АРБАНАСИ . 0 . ·70</t>
  </si>
  <si>
    <t>05229023</t>
  </si>
  <si>
    <t>32Z450005229023B</t>
  </si>
  <si>
    <t>СТП-Е07</t>
  </si>
  <si>
    <t>АРБАНАСИ . 0 . ·71</t>
  </si>
  <si>
    <t>05229025</t>
  </si>
  <si>
    <t>32Z4500052290257</t>
  </si>
  <si>
    <t>1125081210537933</t>
  </si>
  <si>
    <t>СТП-Е08</t>
  </si>
  <si>
    <t>МУЗЕЙ КОНСТАНЦАЛИЕВАТА КЪЩА</t>
  </si>
  <si>
    <t>АРБАНАСИ . 0 . ·72</t>
  </si>
  <si>
    <t>05229026</t>
  </si>
  <si>
    <t>32Z4500052290265</t>
  </si>
  <si>
    <t>1125081110166612</t>
  </si>
  <si>
    <t>СТП-Е09</t>
  </si>
  <si>
    <t>ЦЪРКВА СВ. РОЖЕСТВО ХРИСТОВО</t>
  </si>
  <si>
    <t>АРБАНАСИ . 0 . ·73</t>
  </si>
  <si>
    <t>05234024</t>
  </si>
  <si>
    <t>32Z450005234024S</t>
  </si>
  <si>
    <t>1114120946796729</t>
  </si>
  <si>
    <t>ИСТОРИЧЕСКИ МУЗЕЙ</t>
  </si>
  <si>
    <t>КИЛИФАРЕВО ПЕТКО АХЧИЕВ 11 . ·15</t>
  </si>
  <si>
    <t>05235089</t>
  </si>
  <si>
    <t>32Z450005235089W</t>
  </si>
  <si>
    <t>1127011803830047</t>
  </si>
  <si>
    <t>МУЗЕЙ КЪЩА ФИЛИП ТОТЮ</t>
  </si>
  <si>
    <t xml:space="preserve">ВОНЕЩА ВОДА ГЪРЦИТЕ 0  </t>
  </si>
  <si>
    <t>05246014</t>
  </si>
  <si>
    <t>32Z450005246014F</t>
  </si>
  <si>
    <t>1114081150574643</t>
  </si>
  <si>
    <t>АРХ РАЗКОПКИ ЛАГЕР НИКОПОЛИС АД ИСТРУМ</t>
  </si>
  <si>
    <t>НИКЮП . 0 . ·12</t>
  </si>
  <si>
    <t>05246015</t>
  </si>
  <si>
    <t>32Z450005246015D</t>
  </si>
  <si>
    <t>1127031800268211</t>
  </si>
  <si>
    <t>АРХ РАЗКОПКИ НИКОПОЛИС АД ИСТРУМ</t>
  </si>
  <si>
    <t>НИКЮП . 0 . ·13</t>
  </si>
  <si>
    <t>05216030</t>
  </si>
  <si>
    <t>32Z450005216030Z</t>
  </si>
  <si>
    <t>1125091110064684</t>
  </si>
  <si>
    <t>АДМИНИСТРАТИВНА СГРАДА</t>
  </si>
  <si>
    <t>ВЕЛИКО ТЪРНОВО НИКОЛА ПИКОЛО 6</t>
  </si>
  <si>
    <t>05264082</t>
  </si>
  <si>
    <t>32Z450005264082X</t>
  </si>
  <si>
    <t>1128051702140506</t>
  </si>
  <si>
    <t>ХЪЛМ ТРАПЕЗИЦА</t>
  </si>
  <si>
    <t>ВЕЛИКО ТЪРНОВО . 0  082</t>
  </si>
  <si>
    <t xml:space="preserve"> ДИРЕКЦИЯ КУЛТУРА И ТУРИЗЪМ</t>
  </si>
  <si>
    <t>05211012</t>
  </si>
  <si>
    <t>32Z450005211012P</t>
  </si>
  <si>
    <t>1119020909035898</t>
  </si>
  <si>
    <t>КАНЦЕЛАРИЯ|РАКОВСКИ 12</t>
  </si>
  <si>
    <t>ВЕЛИКО ТЪРНОВО Г.С. РАКОВСКИ 12 КАНЦЕЛАРИЯ -012</t>
  </si>
  <si>
    <t>Дирекция „Култура и туризъм” при Община В. Т-во
Гр. В. Търново
Ул. „Г. С. Раковски” № 18
Ид. № : 104587539
МОЛ : Ганчо Карабаджаков
Получател: Нелина Църова, E-mail: antonia.papazova@veliko-tarnovo.bg; mariana_pushkarova@veliko-tarnovo.bg; nikolai.petkov@veliko-tarnovo.bg</t>
  </si>
  <si>
    <t>05212067</t>
  </si>
  <si>
    <t>32Z450005212067W</t>
  </si>
  <si>
    <t>2946291</t>
  </si>
  <si>
    <t>АРХЕОЛОГИЧЕСКИ РЕЗЕРВАТ|кв.АСЕНОВ</t>
  </si>
  <si>
    <t>ВЕЛИКО ТЪРНОВО КЛИМЕНТ ОХРИДСКИ 39 АРХЕОЛ. РЕЗЕРВАТ ·-067</t>
  </si>
  <si>
    <t>05216081</t>
  </si>
  <si>
    <t>32Z450005216081I</t>
  </si>
  <si>
    <t>48246556</t>
  </si>
  <si>
    <t>КАРТИННА ГАЛЕРИЯ</t>
  </si>
  <si>
    <t>ВЕЛИКО ТЪРНОВО ГЕНЕРАЛ ГУРКО 15 КАРТИ ГАЛЕРИЯ</t>
  </si>
  <si>
    <t>05252202</t>
  </si>
  <si>
    <t>32Z450005252202S</t>
  </si>
  <si>
    <t>1125091000988199</t>
  </si>
  <si>
    <t>ВЕЛИКО ТЪРНОВО МАРНО ПОЛЕ 0  .202</t>
  </si>
  <si>
    <t>05255303</t>
  </si>
  <si>
    <t>32Z4500052553037</t>
  </si>
  <si>
    <t>1125081210533217</t>
  </si>
  <si>
    <t>ВР.ЗАХР.НА ПАМЕТНИК"АСЕНЕВЦИ"КАСЕТА 1 ХУД.ГАЛЕРИЯ</t>
  </si>
  <si>
    <t>ВЕЛИКО ТЪРНОВО ПАРК АСЕНЕВЦИ 1 В.ЗАХ КАСЕТА 1</t>
  </si>
  <si>
    <t>05210014</t>
  </si>
  <si>
    <t>32Z450005210014Q</t>
  </si>
  <si>
    <t>1125091010002104</t>
  </si>
  <si>
    <t>ИЗЛ ЗАЛА 2</t>
  </si>
  <si>
    <t>ВЕЛИКО ТЪРНОВО Р.Михайлов 1</t>
  </si>
  <si>
    <t>05210012</t>
  </si>
  <si>
    <t>32Z450005210012U</t>
  </si>
  <si>
    <t>1125091000982523</t>
  </si>
  <si>
    <t>ИЗЛОЖБЕНА ЗАЛА</t>
  </si>
  <si>
    <t>ВЕЛИКО ТЪРНОВО В. МАВРИКОВ 1</t>
  </si>
  <si>
    <t>05255302</t>
  </si>
  <si>
    <t>32Z4500052553029</t>
  </si>
  <si>
    <t>1125091110067330</t>
  </si>
  <si>
    <t>ПАМЕТНИК АСЕНЕВЦИ ВРЕМЕННО ЕЛ.ЗАХРАНВАНЕ</t>
  </si>
  <si>
    <t>Парк Асеневци</t>
  </si>
  <si>
    <t>05252201</t>
  </si>
  <si>
    <t>32Z450005252201U</t>
  </si>
  <si>
    <t>1125091000981432</t>
  </si>
  <si>
    <t>250/5</t>
  </si>
  <si>
    <t>ПАРК МАРНО ПОЛЕ</t>
  </si>
  <si>
    <t>05210013</t>
  </si>
  <si>
    <t>32Z450005210013S</t>
  </si>
  <si>
    <t>1125091010002330</t>
  </si>
  <si>
    <t>400/5</t>
  </si>
  <si>
    <t xml:space="preserve">ИЗЛ ЗАЛА </t>
  </si>
  <si>
    <t xml:space="preserve"> ОБЩИНА ВЕЛИКО ТЪРНОВО пазари</t>
  </si>
  <si>
    <t>0511505162</t>
  </si>
  <si>
    <t>32Z450511505162I</t>
  </si>
  <si>
    <t>1125081110207373</t>
  </si>
  <si>
    <t>БУЗЛУДЖА-МИКРОПАЗАР МАГ ХР СТ</t>
  </si>
  <si>
    <t>ВЕЛИКО ТЪРНОВО БУЗЛУДЖА 0 маг хр м.пазар</t>
  </si>
  <si>
    <t>ОБЩИНА ВЕЛИКО ТЪРНОВО
Адрес: гр. В. Търново,
Пл. „Майка България” № 2
Ид. № 000133634, Ид. № по ЗДДС: BG000133634
МОЛ: инж.Даниел Панов, E-mail: mayorvt@vt.bia-bg.com; bf408_vt@abv.bg; nikolai.petkov@veliko-tarnovo.bg</t>
  </si>
  <si>
    <t>05203102</t>
  </si>
  <si>
    <t>32Z450005203102K</t>
  </si>
  <si>
    <t>1127021803992717</t>
  </si>
  <si>
    <t>ПАВ ПРОМ СТОКИ|БИТАК</t>
  </si>
  <si>
    <t>ВЕЛИКО ТЪРНОВО МАРМАРЛИЙСКА 0 ·232 ПАВИЛИОН</t>
  </si>
  <si>
    <t>05206071</t>
  </si>
  <si>
    <t>32Z450005206071R</t>
  </si>
  <si>
    <t>1114080640341835</t>
  </si>
  <si>
    <t>ЕТ "ИКИ_ИВАН КАПАРАШЕВ</t>
  </si>
  <si>
    <t>ВЕЛИКО ТЪРНОВО ЧЕРНИ ВРЪХ 1 . ·594</t>
  </si>
  <si>
    <t>05210044</t>
  </si>
  <si>
    <t>32Z450005210044H</t>
  </si>
  <si>
    <t>1127011703788307</t>
  </si>
  <si>
    <t>ТОАЛЕТНА</t>
  </si>
  <si>
    <t>ВЕЛИКО ТЪРНОВО СЛАВЕЙКОВ 0 ТОАЛЕТНА ·044</t>
  </si>
  <si>
    <t>05215010</t>
  </si>
  <si>
    <t>32Z4500052150109</t>
  </si>
  <si>
    <t>1125081110209251</t>
  </si>
  <si>
    <t>СТП-Е19</t>
  </si>
  <si>
    <t>ПАВИЛИОН РИБА|КВ. БУЗЛУДЖА</t>
  </si>
  <si>
    <t>ВЕЛИКО ТЪРНОВО . 0 . ·1137</t>
  </si>
  <si>
    <t>05215022</t>
  </si>
  <si>
    <t>32Z4500052150222</t>
  </si>
  <si>
    <t>1125071712720121</t>
  </si>
  <si>
    <t>МИКРОПЗАР БУЗЛУДЖА ПАВИЛИОН</t>
  </si>
  <si>
    <t>ВЕЛИКО ТЪРНОВО МИКРОПАЗАР БУЗЛУДЖА</t>
  </si>
  <si>
    <t>05252203</t>
  </si>
  <si>
    <t>32Z450005252203Q</t>
  </si>
  <si>
    <t>1125071210639250</t>
  </si>
  <si>
    <t>ОБЩЕСТВЕНА ТОАЛЕТНА</t>
  </si>
  <si>
    <t>ВЕЛИКО ТЪРНОВО МАРНО ПОЛЕ 0  203</t>
  </si>
  <si>
    <t>05255095</t>
  </si>
  <si>
    <t>32Z450005255095P</t>
  </si>
  <si>
    <t>1127011703820067</t>
  </si>
  <si>
    <t>СПИРКА РЕКТОРАТА ПАВ</t>
  </si>
  <si>
    <t>ВЕЛИКО ТЪРНОВО ТЕОДОСИЙ ТЪРНОВСКИ 1 СПИРК ПАВИЛИОН</t>
  </si>
  <si>
    <t>05201019</t>
  </si>
  <si>
    <t>32Z450005201019H</t>
  </si>
  <si>
    <t>1114171563968590</t>
  </si>
  <si>
    <t>ЧИТАЛИЩЕ|ЧОЛАКОВЦИ</t>
  </si>
  <si>
    <t>ВЕЛИКО ТЪРНОВО . 0 ·22 ЧИТАЛИЩЕ</t>
  </si>
  <si>
    <t>ОБЩИНА ВЕЛИКО ТЪРНОВО
Адрес: гр. В. Търново,
Пл. „Майка България” № 2
Ид. № 000133634
Ид. № по ЗДДС: BG000133634
МОЛ: инж.Даниел Панов, E-mail: mayorvt@vt.bia-bg.com; bf408_vt@abv.bg; nikolai.petkov@veliko-tarnovo.bg</t>
  </si>
  <si>
    <t>05202073</t>
  </si>
  <si>
    <t>32Z4500052020736</t>
  </si>
  <si>
    <t>1127021703916322</t>
  </si>
  <si>
    <t>СТП-Е13</t>
  </si>
  <si>
    <t>КЛУБ ВМРО|УЛ.Л.КАРАВЕЛОВ 85 А</t>
  </si>
  <si>
    <t>ВЕЛИКО ТЪРНОВО . 0 . ·120</t>
  </si>
  <si>
    <t>05203131</t>
  </si>
  <si>
    <t>32Z450005203131D</t>
  </si>
  <si>
    <t>1115031400704127</t>
  </si>
  <si>
    <t>СТП-Е14</t>
  </si>
  <si>
    <t>ЖИЛИЩЕ|МАРМАРЛИЙСКА 24 Б</t>
  </si>
  <si>
    <t>ВЕЛИКО ТЪРНОВО . 0 . ·254</t>
  </si>
  <si>
    <t>05204023</t>
  </si>
  <si>
    <t>32Z450005204023B</t>
  </si>
  <si>
    <t>1115031500750287</t>
  </si>
  <si>
    <t>ГАРАЖ</t>
  </si>
  <si>
    <t>ВЕЛИКО ТЪРНОВО БАЧО КИРО 5 Б ГАРАЖ</t>
  </si>
  <si>
    <t>05204028</t>
  </si>
  <si>
    <t>32Z4500052040281</t>
  </si>
  <si>
    <t>08067145</t>
  </si>
  <si>
    <t>КЛУБ</t>
  </si>
  <si>
    <t>ВЕЛИКО ТЪРНОВО КОЗЛОДУЙ 4 ·277 КЛУБ</t>
  </si>
  <si>
    <t>05204084</t>
  </si>
  <si>
    <t>32Z450005204084S</t>
  </si>
  <si>
    <t>1114171566051956</t>
  </si>
  <si>
    <t>ПАВИЛИОН ЗА ЗАКУСКИ</t>
  </si>
  <si>
    <t>ВЕЛИКО ТЪРНОВО ХРИСТО БОТЕВ 19 ·318 ПАВИЛИОН</t>
  </si>
  <si>
    <t>05204122</t>
  </si>
  <si>
    <t>32Z4500052041229</t>
  </si>
  <si>
    <t>1114081050316103</t>
  </si>
  <si>
    <t>ВЕЛИКО ТЪРНОВО ПЛ. ЦЕНТЪР 1  122</t>
  </si>
  <si>
    <t>05204157</t>
  </si>
  <si>
    <t>32Z450005204157R</t>
  </si>
  <si>
    <t>4303800</t>
  </si>
  <si>
    <t>ШИВАШКО АТЕЛИЕ ПРИМА|СТАРО ВНВУ IIIк. IIет.</t>
  </si>
  <si>
    <t>ВЕЛИКО ТЪРНОВО ПЛ. ЦЕНТЪР 0 IIIк. Ш АТЕЛИЕ</t>
  </si>
  <si>
    <t>05204185</t>
  </si>
  <si>
    <t>32Z450005204185M</t>
  </si>
  <si>
    <t>1114021666926115</t>
  </si>
  <si>
    <t>ЖИЛИЩЕ</t>
  </si>
  <si>
    <t>ВЕЛИКО ТЪРНОВО ЛЮБЕН КАРАВЕЛОВ 24 ·391 ЖИЛИЩЕ</t>
  </si>
  <si>
    <t>05205079</t>
  </si>
  <si>
    <t>32Z450005205079G</t>
  </si>
  <si>
    <t>1127021804033659</t>
  </si>
  <si>
    <t>ВЕЛИКО ТЪРНОВО МАРНО ПОЛЕ 14 А КЛУБ</t>
  </si>
  <si>
    <t>05205184</t>
  </si>
  <si>
    <t>32Z450005205184J</t>
  </si>
  <si>
    <t>1127011803830297</t>
  </si>
  <si>
    <t>ЕТ МИЛКО 93 ПАВ.</t>
  </si>
  <si>
    <t>ВЕЛИКО ТЪРНОВО ВАСИЛ ЛЕВСКИ 0 пред ДМТЕАТЪР</t>
  </si>
  <si>
    <t>05205210</t>
  </si>
  <si>
    <t>32Z4500052052107</t>
  </si>
  <si>
    <t>00021027</t>
  </si>
  <si>
    <t>ВЕЛИКО ТЪРНОВО ВАСИЛ ЛЕВСКИ 1 КЪЩИ ПРЕД ДМТ</t>
  </si>
  <si>
    <t>05206010</t>
  </si>
  <si>
    <t>32Z450005206010A</t>
  </si>
  <si>
    <t>1125081110246601</t>
  </si>
  <si>
    <t>ВЕЛИКО ТЪРНОВО АЛЕКО КОНСТАНТИНОВ 0 ·549 КЛУБ</t>
  </si>
  <si>
    <t>05206077</t>
  </si>
  <si>
    <t>32Z450005206077F</t>
  </si>
  <si>
    <t>1114081050317273</t>
  </si>
  <si>
    <t>МАГ ВАЛ ТРАНС ЕООД|УЛ КОМ</t>
  </si>
  <si>
    <t>ВЕЛИКО ТЪРНОВО КОМ 0 ·599 МАГАЗИН</t>
  </si>
  <si>
    <t>05210104</t>
  </si>
  <si>
    <t>32Z450005210104P</t>
  </si>
  <si>
    <t>4252834</t>
  </si>
  <si>
    <t>МЕХАНА</t>
  </si>
  <si>
    <t>ВЕЛИКО ТЪРНОВО СТЕФАН СТАМБОЛОВ 9 МЕХАНА ·104</t>
  </si>
  <si>
    <t>05210135</t>
  </si>
  <si>
    <t>32Z450005210135E</t>
  </si>
  <si>
    <t>1115031400718774</t>
  </si>
  <si>
    <t>ЖОКЕР КЛУБ</t>
  </si>
  <si>
    <t>ВЕЛИКО ТЪРНОВО НЕЗАВИСИМОСТ 19 ЖОКЕР КЛУБ ·135</t>
  </si>
  <si>
    <t>05212018</t>
  </si>
  <si>
    <t>32Z4500052120188</t>
  </si>
  <si>
    <t>999999/69</t>
  </si>
  <si>
    <t>МАГАЗИН</t>
  </si>
  <si>
    <t>ВЕЛИКО ТЪРНОВО ТЕОДОСИЙ ТЪРНОВСКИ 25 МАГАЗИН ·018</t>
  </si>
  <si>
    <t>05212032</t>
  </si>
  <si>
    <t>32Z450005212032E</t>
  </si>
  <si>
    <t>1114081150725165</t>
  </si>
  <si>
    <t>ПРЕВАНТИВНО ИНФОРМАЦИОНЕН ЦЕНТЪР</t>
  </si>
  <si>
    <t>ВЕЛИКО ТЪРНОВО ДИМИТЪР НАЙДЕНОВ 4 А ·032</t>
  </si>
  <si>
    <t>05212083</t>
  </si>
  <si>
    <t>32Z450005212083Y</t>
  </si>
  <si>
    <t>1114080740717636</t>
  </si>
  <si>
    <t>МАГАЗИН|ул.ТРАПЕЗИЦА</t>
  </si>
  <si>
    <t>ВЕЛИКО ТЪРНОВО ТРАПЕЗИЦА 0 МАГАЗИН -083</t>
  </si>
  <si>
    <t>05212106</t>
  </si>
  <si>
    <t>32Z450005212106B</t>
  </si>
  <si>
    <t>4130442</t>
  </si>
  <si>
    <t>ЕТ "БОРИСОВ-Т.БОРИСОВ"ОСМИ МАРТ  2</t>
  </si>
  <si>
    <t>ВЕЛИКО ТЪРНОВО ОСМИ МАРТ 2 БИБЛИОТЕКА -106</t>
  </si>
  <si>
    <t>05212131</t>
  </si>
  <si>
    <t>32Z450005212131C</t>
  </si>
  <si>
    <t>1114081150725183</t>
  </si>
  <si>
    <t>АМБУЛ.Д_Р Н.ЛАЗАРОВ</t>
  </si>
  <si>
    <t>ВЕЛИКО ТЪРНОВО ДИМИТЪР НАЙДЕНОВ 4 Б АМБУЛ-Я</t>
  </si>
  <si>
    <t>05213026</t>
  </si>
  <si>
    <t>32Z4500052130264</t>
  </si>
  <si>
    <t>1127011703820090</t>
  </si>
  <si>
    <t>В.ТЪРНОВО УЛ.ИЛ.ДРАГОСТИНОВ КВ.350 УПИ-Х</t>
  </si>
  <si>
    <t>ВЕЛИКО ТЪРНОВО ИЛАРИОН ДРАГОСТИНОВ 0  .026</t>
  </si>
  <si>
    <t>05214003</t>
  </si>
  <si>
    <t>32Z450005214003B</t>
  </si>
  <si>
    <t>1127031800282783</t>
  </si>
  <si>
    <t>СТП-Е16</t>
  </si>
  <si>
    <t>МЛЕЧНА КУХНЯ|УЛ. Д.ЧОКАНОВ 8 Б</t>
  </si>
  <si>
    <t>ВЕЛИКО ТЪРНОВО . 0 . ·1096</t>
  </si>
  <si>
    <t>05214010</t>
  </si>
  <si>
    <t>32Z450005214010E</t>
  </si>
  <si>
    <t>1119081111205917</t>
  </si>
  <si>
    <t>СТП-Е17</t>
  </si>
  <si>
    <t>АДМ СГРАДА ГР.В.ТЪРНОВО</t>
  </si>
  <si>
    <t>ВЕЛИКО ТЪРНОВО . 0 АДМ СГРАДА</t>
  </si>
  <si>
    <t>05214011</t>
  </si>
  <si>
    <t>32Z450005214011C</t>
  </si>
  <si>
    <t>1119081111355347</t>
  </si>
  <si>
    <t>СТП-Е18</t>
  </si>
  <si>
    <t>АДМ. СГРАДА ГР.В.ТЪРНОВО</t>
  </si>
  <si>
    <t>ВЕЛИКО ТЪРНОВО . 0 АДМ. СГРАДА|</t>
  </si>
  <si>
    <t>05216012</t>
  </si>
  <si>
    <t>32Z4500052160120</t>
  </si>
  <si>
    <t>1127011703816509</t>
  </si>
  <si>
    <t>ОБЩ.ТОАЛЕТНИ</t>
  </si>
  <si>
    <t>ВЕЛИКО ТЪРНОВО ЧИТАЛИЩНА 21 ОБЩ ТОАЛЕТНИ</t>
  </si>
  <si>
    <t>05216022</t>
  </si>
  <si>
    <t>32Z450005216022Y</t>
  </si>
  <si>
    <t>1125081210376972</t>
  </si>
  <si>
    <t>СТП-Е21</t>
  </si>
  <si>
    <t>ОФИС|Н.ПИКОЛО-27 А</t>
  </si>
  <si>
    <t>ВЕЛИКО ТЪРНОВО . 0 . ·1196</t>
  </si>
  <si>
    <t>05216116</t>
  </si>
  <si>
    <t>32Z450005216116P</t>
  </si>
  <si>
    <t>1102010807785901</t>
  </si>
  <si>
    <t>ГЕНЕРАЛ ГУРКО 11</t>
  </si>
  <si>
    <t>ВЕЛИКО ТЪРНОВО ГЕНЕРАЛ ГУРКО 11 БИТОВ КЪЩА</t>
  </si>
  <si>
    <t>05216117</t>
  </si>
  <si>
    <t>32Z450005216117N</t>
  </si>
  <si>
    <t>1102010907880236</t>
  </si>
  <si>
    <t>ВЕЛИКО ТЪРНОВО ГЕНЕРАЛ ГУРКО 11 БИТОВ КЪЩА.</t>
  </si>
  <si>
    <t>05221006</t>
  </si>
  <si>
    <t>32Z450005221006E</t>
  </si>
  <si>
    <t>1127031700265942</t>
  </si>
  <si>
    <t>ЕТ "ХР.ХУТОВ"</t>
  </si>
  <si>
    <t>БЕЛЯКОВЕЦ . 0 . ·610</t>
  </si>
  <si>
    <t>05221014</t>
  </si>
  <si>
    <t>32Z450005221014F</t>
  </si>
  <si>
    <t>1127021703920634</t>
  </si>
  <si>
    <t>ЗДРАВЕН ПУНКТ</t>
  </si>
  <si>
    <t>БЕЛЯКОВЕЦ . 0 . ·617</t>
  </si>
  <si>
    <t>05221033</t>
  </si>
  <si>
    <t>32Z450005221033B</t>
  </si>
  <si>
    <t>1127031800281340</t>
  </si>
  <si>
    <t>ЗДРАВНА СЛУЖБА</t>
  </si>
  <si>
    <t>ШЕМШЕВО . 0 . ·362</t>
  </si>
  <si>
    <t>05221062</t>
  </si>
  <si>
    <t>32Z4500052210624</t>
  </si>
  <si>
    <t>1114171564183831</t>
  </si>
  <si>
    <t>МЛЕКОСЪБИРАТЕЛЕН ПУНКТ</t>
  </si>
  <si>
    <t>ЛЕДЕНИК . 0 . ·21</t>
  </si>
  <si>
    <t>05221067</t>
  </si>
  <si>
    <t>32Z460005221067J</t>
  </si>
  <si>
    <t>1115031300553033</t>
  </si>
  <si>
    <t>БУКОВЕЦ . 0 . ·151</t>
  </si>
  <si>
    <t>05222018</t>
  </si>
  <si>
    <t>32Z4500052220182</t>
  </si>
  <si>
    <t>1127011803830347</t>
  </si>
  <si>
    <t>ВЕТРИНЦИ . 0 . ·2</t>
  </si>
  <si>
    <t>05223020</t>
  </si>
  <si>
    <t>32Z450005223020A</t>
  </si>
  <si>
    <t>1114080640342802</t>
  </si>
  <si>
    <t>НОВО СЕЛО-ВЕЛИКО ТЪРНОВО . 0 . ·159</t>
  </si>
  <si>
    <t>05223021</t>
  </si>
  <si>
    <t>32Z4500052230218</t>
  </si>
  <si>
    <t>1114030333378228</t>
  </si>
  <si>
    <t>ПРИЕМАТЕЛЕН ПУНКТ</t>
  </si>
  <si>
    <t>НОВО СЕЛО-ВЕЛИКО ТЪРНОВО . 0 . ·255</t>
  </si>
  <si>
    <t>05223022</t>
  </si>
  <si>
    <t>32Z4500052230226</t>
  </si>
  <si>
    <t>1127031800287545</t>
  </si>
  <si>
    <t>НОВО СЕЛО-ВЕЛИКО ТЪРНОВО . 0 . ·268</t>
  </si>
  <si>
    <t>05223055</t>
  </si>
  <si>
    <t>32Z450005223055S</t>
  </si>
  <si>
    <t>1114171564264144</t>
  </si>
  <si>
    <t>ЕТ"КОМФОРТ" Т.АРНАУДОВ</t>
  </si>
  <si>
    <t>БАЛВАН . 0 . ·27</t>
  </si>
  <si>
    <t>05223080</t>
  </si>
  <si>
    <t>32Z450005223080T</t>
  </si>
  <si>
    <t>1102010907980182</t>
  </si>
  <si>
    <t>БАЛВАН . 0 . ·46</t>
  </si>
  <si>
    <t>05224041</t>
  </si>
  <si>
    <t>32Z450005224041Y</t>
  </si>
  <si>
    <t>1127031800278096</t>
  </si>
  <si>
    <t>САМОВОДЕНЕ . 0 . ·30</t>
  </si>
  <si>
    <t>05224071</t>
  </si>
  <si>
    <t>32Z450005224071P</t>
  </si>
  <si>
    <t>1114030333398767</t>
  </si>
  <si>
    <t>ХОТНИЦА . 0 . ·6</t>
  </si>
  <si>
    <t>05224072</t>
  </si>
  <si>
    <t>32Z450005224072N</t>
  </si>
  <si>
    <t>1114030333398804</t>
  </si>
  <si>
    <t>ХОТНИЦА . 0 . ·7</t>
  </si>
  <si>
    <t>05225046</t>
  </si>
  <si>
    <t>32Z450005225046J</t>
  </si>
  <si>
    <t>1125081110204583</t>
  </si>
  <si>
    <t>РЕСЕН . 0 . ·47</t>
  </si>
  <si>
    <t>05226015</t>
  </si>
  <si>
    <t>32Z450005226015P</t>
  </si>
  <si>
    <t>1114171564262912</t>
  </si>
  <si>
    <t>ПЧЕЛИЩЕ . 0 . ·10</t>
  </si>
  <si>
    <t>05228016</t>
  </si>
  <si>
    <t>32Z450005228016D</t>
  </si>
  <si>
    <t>1127031800276020</t>
  </si>
  <si>
    <t>МИНДЯ . 0 . ·26</t>
  </si>
  <si>
    <t>05229042</t>
  </si>
  <si>
    <t>32Z4500052290427</t>
  </si>
  <si>
    <t>1127031800269048</t>
  </si>
  <si>
    <t>МЕХАНА"БЪЛГАРКА"</t>
  </si>
  <si>
    <t>АРБАНАСИ . 0 . ·88</t>
  </si>
  <si>
    <t>05231028</t>
  </si>
  <si>
    <t>32Z450005231028Z</t>
  </si>
  <si>
    <t>1119081111245834</t>
  </si>
  <si>
    <t>ЦЕРОВА КОРИЯ . 0 . ·195</t>
  </si>
  <si>
    <t>05233021</t>
  </si>
  <si>
    <t>32Z4500052330212</t>
  </si>
  <si>
    <t>1125081210667249</t>
  </si>
  <si>
    <t xml:space="preserve">ДЕБЕЛЕЦ-ВЕЛИКО ТЪРНОВО ПЕТЪР МАЗНЕВ 2 . </t>
  </si>
  <si>
    <t>05234101</t>
  </si>
  <si>
    <t>32Z45A0052341010</t>
  </si>
  <si>
    <t>1114171564263086</t>
  </si>
  <si>
    <t>с.ПЛАКОВО</t>
  </si>
  <si>
    <t>ПЛАКОВО . 0 . ·12</t>
  </si>
  <si>
    <t>05235029</t>
  </si>
  <si>
    <t>32Z450005235029D</t>
  </si>
  <si>
    <t>1114021564348294</t>
  </si>
  <si>
    <t>Б К_Т ЗДР.СЛ.Д_Р ИВ_А|В.ВОДА АПАРТАМЕН</t>
  </si>
  <si>
    <t>ВОНЕЩА ВОДА . 0 . ·23</t>
  </si>
  <si>
    <t>05251010</t>
  </si>
  <si>
    <t>32Z4500052510105</t>
  </si>
  <si>
    <t>1103020310368168</t>
  </si>
  <si>
    <t>ОЗЕЛЕНЯВАНЕ И ЧИСТОТА ДО ТП ЕХО</t>
  </si>
  <si>
    <t>ВЕЛИКО ТЪРНОВО НИКОЛА ГАБРОВСКИ 45 ОЗЕЛ. ЧИСТОТА</t>
  </si>
  <si>
    <t>05254164</t>
  </si>
  <si>
    <t>32Z4500052541640</t>
  </si>
  <si>
    <t>1127031700265914</t>
  </si>
  <si>
    <t>ТЪРГОВСКИ ОБЕКТ</t>
  </si>
  <si>
    <t>ВЕЛИКО ТЪРНОВО НИКОЛА ГАБРОВСКИ 72  164</t>
  </si>
  <si>
    <t>05254166</t>
  </si>
  <si>
    <t>32Z450005254166X</t>
  </si>
  <si>
    <t>1127031700265996</t>
  </si>
  <si>
    <t>СТП-Е10</t>
  </si>
  <si>
    <t>ТЪРГОВСКИ ОБЕКТ кв.16</t>
  </si>
  <si>
    <t>ВЕЛИКО ТЪРНОВО НИКОЛА ГАБРОВСКИ 72  166</t>
  </si>
  <si>
    <t>05255002</t>
  </si>
  <si>
    <t>32Z450005255002L</t>
  </si>
  <si>
    <t>0075540</t>
  </si>
  <si>
    <t>ФИРМА "ПЛАНИК"ООД</t>
  </si>
  <si>
    <t>ВЕЛИКО ТЪРНОВО ПАНАЙОТ АНГЕЛОВ 0 Об.10 ДУПКИТЕ</t>
  </si>
  <si>
    <t>05326017</t>
  </si>
  <si>
    <t>32Z450005326017E</t>
  </si>
  <si>
    <t>1125081110246545</t>
  </si>
  <si>
    <t>ДИЧИН . 0 . ·706</t>
  </si>
  <si>
    <t>05229041</t>
  </si>
  <si>
    <t>32Z4500052290419</t>
  </si>
  <si>
    <t>1125091310718681</t>
  </si>
  <si>
    <t>МЕХАНА "БЪЛГАРКА", С.АРБАНАСИ</t>
  </si>
  <si>
    <t>АРБАНАСИ .0 .5229041</t>
  </si>
  <si>
    <t>05216048</t>
  </si>
  <si>
    <t>32Z450005216048G</t>
  </si>
  <si>
    <t>1125091812842809</t>
  </si>
  <si>
    <t>Търговски обект ИГРАЛЕН ЦЕНТЪР ЛАС ВЕГАС</t>
  </si>
  <si>
    <t>ВЕЛИКО ТЪРНОВО  "Независимост" № 17</t>
  </si>
  <si>
    <t>05201052</t>
  </si>
  <si>
    <t>32Z450005201052J</t>
  </si>
  <si>
    <t>1127031800269244</t>
  </si>
  <si>
    <t>КМЕТСТВО</t>
  </si>
  <si>
    <t xml:space="preserve">ШЕРЕМЕТЯ . 0 . </t>
  </si>
  <si>
    <t>05206034</t>
  </si>
  <si>
    <t>32Z450005206034X</t>
  </si>
  <si>
    <t>1114021666893130</t>
  </si>
  <si>
    <t>ПУНКТ НА МВР</t>
  </si>
  <si>
    <t>ВЕЛИКО ТЪРНОВО БЪЛГАРИЯ 26 ПУНКТ НА МВР</t>
  </si>
  <si>
    <t>05209019</t>
  </si>
  <si>
    <t>32Z450005209019E</t>
  </si>
  <si>
    <t>1102010807585115</t>
  </si>
  <si>
    <t>КЛУБ НА ПОЛИЦИЯТА</t>
  </si>
  <si>
    <t>ВЕЛИКО ТЪРНОВО ОБОРИЩЕ 10 Г КЛУБ</t>
  </si>
  <si>
    <t>05209035</t>
  </si>
  <si>
    <t>32Z450005209035G</t>
  </si>
  <si>
    <t>40722809</t>
  </si>
  <si>
    <t>ВЕЛИКО ТЪРНОВО ПОЛТАВА 7 Е КЛУБ</t>
  </si>
  <si>
    <t>05209143</t>
  </si>
  <si>
    <t>32Z450005209143D</t>
  </si>
  <si>
    <t>1125071110188115</t>
  </si>
  <si>
    <t>ДАНЪЧНА СЛУЖБА</t>
  </si>
  <si>
    <t xml:space="preserve">ВЕЛИКО ТЪРНОВО ОБОРИЩЕ 18 -143 </t>
  </si>
  <si>
    <t>05210020</t>
  </si>
  <si>
    <t>32Z450005210020V</t>
  </si>
  <si>
    <t>30407047</t>
  </si>
  <si>
    <t>ДИСПАНСЕР</t>
  </si>
  <si>
    <t>ВЕЛИКО ТЪРНОВО КАРАМИНКОВ 19 ДИСПАНСЕР -020</t>
  </si>
  <si>
    <t>05211017</t>
  </si>
  <si>
    <t>32Z450005211017F</t>
  </si>
  <si>
    <t>1127021703971801</t>
  </si>
  <si>
    <t xml:space="preserve">ПАРТИЕН КЛУБ </t>
  </si>
  <si>
    <t>ВЕЛИКО ТЪРНОВО ПОП МАТЕЙ ПРЕОБРАЖЕНСКИ 13 ПАРТИЕН КЛУБ ·017</t>
  </si>
  <si>
    <t>05221005</t>
  </si>
  <si>
    <t>32Z450005221005G</t>
  </si>
  <si>
    <t>1119020909075027</t>
  </si>
  <si>
    <t>БЕЛЯКОВЕЦ . 0 . ·609</t>
  </si>
  <si>
    <t>05221031</t>
  </si>
  <si>
    <t>32Z450005221031F</t>
  </si>
  <si>
    <t>1127031800281339</t>
  </si>
  <si>
    <t>ШЕМШЕВО . 0 . ·361</t>
  </si>
  <si>
    <t>05221039</t>
  </si>
  <si>
    <t>32Z45A0052210390</t>
  </si>
  <si>
    <t>1115031600816043</t>
  </si>
  <si>
    <t xml:space="preserve">ЛЕДЕНИК . 0 . </t>
  </si>
  <si>
    <t>05221066</t>
  </si>
  <si>
    <t>32Z460005221066L</t>
  </si>
  <si>
    <t>1115031300553409</t>
  </si>
  <si>
    <t>БУКОВЕЦ . 0 . ·150</t>
  </si>
  <si>
    <t>05221089</t>
  </si>
  <si>
    <t>32Z450005221089L</t>
  </si>
  <si>
    <t>1127031800281332</t>
  </si>
  <si>
    <t>НОВО КМЕТСТВО</t>
  </si>
  <si>
    <t>ШЕМШЕВО . 0 . ·368</t>
  </si>
  <si>
    <t>05222003</t>
  </si>
  <si>
    <t>32Z450005222003F</t>
  </si>
  <si>
    <t>1114171566050938</t>
  </si>
  <si>
    <t>МОМИН СБОР . 0 . ·2</t>
  </si>
  <si>
    <t>05222012</t>
  </si>
  <si>
    <t>32Z450005222012E</t>
  </si>
  <si>
    <t>1127031900361786</t>
  </si>
  <si>
    <t>ПУШЕВО . 0 . ·2</t>
  </si>
  <si>
    <t>05222017</t>
  </si>
  <si>
    <t>32Z4500052220174</t>
  </si>
  <si>
    <t>1115031400704316</t>
  </si>
  <si>
    <t>ВЕТРИНЦИ . 0 . ·1</t>
  </si>
  <si>
    <t>05223011</t>
  </si>
  <si>
    <t>32Z450005223011B</t>
  </si>
  <si>
    <t>1114030433755635</t>
  </si>
  <si>
    <t>СЧЕТОВОДСТВО</t>
  </si>
  <si>
    <t>НОВО СЕЛО-ВЕЛИКО ТЪРНОВО . 0 . ·107</t>
  </si>
  <si>
    <t>05223012</t>
  </si>
  <si>
    <t>32Z4500052230129</t>
  </si>
  <si>
    <t>1114030538014476</t>
  </si>
  <si>
    <t>НОВО СЕЛО-ВЕЛИКО ТЪРНОВО . 0 . ·151</t>
  </si>
  <si>
    <t>05223030</t>
  </si>
  <si>
    <t>32Z4500052230307</t>
  </si>
  <si>
    <t>1114171564262921</t>
  </si>
  <si>
    <t>БРЪСНАРИ</t>
  </si>
  <si>
    <t>БАЛВАН . 0 . ·2</t>
  </si>
  <si>
    <t>05223053</t>
  </si>
  <si>
    <t>32Z450005223053W</t>
  </si>
  <si>
    <t>1114030538016006</t>
  </si>
  <si>
    <t>БАЛВАН . 0 . ·25</t>
  </si>
  <si>
    <t>05223054</t>
  </si>
  <si>
    <t>32Z450005223054U</t>
  </si>
  <si>
    <t>1114030538080948</t>
  </si>
  <si>
    <t>СТЪЛБИЩЕ</t>
  </si>
  <si>
    <t>БАЛВАН . 0 . ·26</t>
  </si>
  <si>
    <t>05224076</t>
  </si>
  <si>
    <t>32Z450005224076F</t>
  </si>
  <si>
    <t>1114080640344387</t>
  </si>
  <si>
    <t>ХОТНИЦА . 0 . ·11</t>
  </si>
  <si>
    <t>05224084</t>
  </si>
  <si>
    <t>32Z450005224084G</t>
  </si>
  <si>
    <t>1114021666894061</t>
  </si>
  <si>
    <t xml:space="preserve">АВТОСПИРКА </t>
  </si>
  <si>
    <t>ХОТНИЦА . 0 . ·12</t>
  </si>
  <si>
    <t>05226016</t>
  </si>
  <si>
    <t>32Z450005226016N</t>
  </si>
  <si>
    <t>1114171564262911</t>
  </si>
  <si>
    <t xml:space="preserve"> КМЕТСТВО</t>
  </si>
  <si>
    <t>ПЧЕЛИЩЕ . 0 . ·11 / В ОГРАДАТА НА КМЕТСТВОТО ТП 4</t>
  </si>
  <si>
    <t>05226022</t>
  </si>
  <si>
    <t>32Z450005226022S</t>
  </si>
  <si>
    <t>1114171666064034</t>
  </si>
  <si>
    <t xml:space="preserve">КМЕТСТВО </t>
  </si>
  <si>
    <t>ВЕЛЧЕВО . 0 . ·2</t>
  </si>
  <si>
    <t>05228012</t>
  </si>
  <si>
    <t>32Z450005228012L</t>
  </si>
  <si>
    <t>1115031500750219</t>
  </si>
  <si>
    <t>МИНДЯ ВТОРА 2 . ·24</t>
  </si>
  <si>
    <t>05228018</t>
  </si>
  <si>
    <t>32Z4500052280189</t>
  </si>
  <si>
    <t>1127021703972066</t>
  </si>
  <si>
    <t>ЕТ"ВЕРУСИМ"</t>
  </si>
  <si>
    <t>МИНДЯ . 0 . ·28</t>
  </si>
  <si>
    <t>05229006</t>
  </si>
  <si>
    <t>32Z450005229006B</t>
  </si>
  <si>
    <t>1125081110253683</t>
  </si>
  <si>
    <t>АРБАНАСИ . 0 . ·56</t>
  </si>
  <si>
    <t>05229052</t>
  </si>
  <si>
    <t>32Z4500052290524</t>
  </si>
  <si>
    <t>1127031800307221</t>
  </si>
  <si>
    <t>МАЛКИ ЧИФЛИК . 0 . ·3</t>
  </si>
  <si>
    <t>05229063</t>
  </si>
  <si>
    <t>32Z45A0052290630</t>
  </si>
  <si>
    <t>1127031700264535</t>
  </si>
  <si>
    <t>КАНЦЕЛАРИЯ</t>
  </si>
  <si>
    <t>ПРИСОВО . 0 . ·40</t>
  </si>
  <si>
    <t>05231026</t>
  </si>
  <si>
    <t>32Z4500052310262</t>
  </si>
  <si>
    <t>1115031400715924</t>
  </si>
  <si>
    <t>ЦЕРОВА КОРИЯ</t>
  </si>
  <si>
    <t>ЦЕРОВА КОРИЯ . 0 . ·193</t>
  </si>
  <si>
    <t>05232004</t>
  </si>
  <si>
    <t>32Z4500052320047</t>
  </si>
  <si>
    <t>1114030537996786</t>
  </si>
  <si>
    <t>КЪПИНОВО-ВЕЛИКО ТЪРНОВО . 0 . ·3</t>
  </si>
  <si>
    <t>05234113</t>
  </si>
  <si>
    <t>32Z450005234113T</t>
  </si>
  <si>
    <t>1114021047272530</t>
  </si>
  <si>
    <t>ПЛАКОВО . 0 . ·14</t>
  </si>
  <si>
    <t>05246010</t>
  </si>
  <si>
    <t>32Z450005246010N</t>
  </si>
  <si>
    <t>1114030333402895</t>
  </si>
  <si>
    <t>НИКЮП . 0 . ·9</t>
  </si>
  <si>
    <t>05251064</t>
  </si>
  <si>
    <t>32Z450005251064J</t>
  </si>
  <si>
    <t>1127041700310510</t>
  </si>
  <si>
    <t>РПУ ПРИЕМНА</t>
  </si>
  <si>
    <t>ВЕЛИКО ТЪРНОВО НИКОЛА ГАБРОВСКИ 0 ПАЗАР ПРИЕМНА</t>
  </si>
  <si>
    <t>05262093</t>
  </si>
  <si>
    <t>32Z4500052620931</t>
  </si>
  <si>
    <t>1114171564264242</t>
  </si>
  <si>
    <t>ПРИЮТ ОТ ОТВОРЕН ТИП</t>
  </si>
  <si>
    <t>ШЕМШЕВО . 0  .</t>
  </si>
  <si>
    <t>05210003</t>
  </si>
  <si>
    <t>32Z450005210003V</t>
  </si>
  <si>
    <t>1125091000982682</t>
  </si>
  <si>
    <t>600/5</t>
  </si>
  <si>
    <t>Адм.сграда В.Левски</t>
  </si>
  <si>
    <t>Велико Търново, пл.Майка България 2</t>
  </si>
  <si>
    <t>05221058</t>
  </si>
  <si>
    <t>32Z450005221058W</t>
  </si>
  <si>
    <t>1127031800296897</t>
  </si>
  <si>
    <t>Стадион и сграда с.Леденик</t>
  </si>
  <si>
    <t>ЛЕДЕНИК</t>
  </si>
  <si>
    <t>05252111</t>
  </si>
  <si>
    <t>32Z450005252111V</t>
  </si>
  <si>
    <t>1125081210621104</t>
  </si>
  <si>
    <t>ЕВРОПЕЙСКИ  център</t>
  </si>
  <si>
    <t>В.ТЪРНОВО, БУЛ. БЪЛГАРИЯ 24 /Пионерски дом/</t>
  </si>
  <si>
    <t>ОБЩИНА В.ТЪРНОВО/кметства УО/</t>
  </si>
  <si>
    <t>05313018</t>
  </si>
  <si>
    <t>32Z450005313018X</t>
  </si>
  <si>
    <t>1127011703755486</t>
  </si>
  <si>
    <t>УО ТП 1 ЕМЕН#УО#</t>
  </si>
  <si>
    <t>ЕМЕН . 0 . ·339</t>
  </si>
  <si>
    <t>05313020</t>
  </si>
  <si>
    <t>32Z4500053130209</t>
  </si>
  <si>
    <t>1114080640341132</t>
  </si>
  <si>
    <t>УО ТП 2 ЕМЕН#УО#</t>
  </si>
  <si>
    <t>ЕМЕН . 0 . ·341</t>
  </si>
  <si>
    <t>05325001</t>
  </si>
  <si>
    <t>32Z450005325001Y</t>
  </si>
  <si>
    <t>1127031800284405</t>
  </si>
  <si>
    <t>УО-ТП 2#УО#</t>
  </si>
  <si>
    <t>ВОДОЛЕЙ . 0 . ·671</t>
  </si>
  <si>
    <t>05325002</t>
  </si>
  <si>
    <t>32Z450005325002W</t>
  </si>
  <si>
    <t>1114081250878670</t>
  </si>
  <si>
    <t>УО-ТП 3 ЮГ#УО#</t>
  </si>
  <si>
    <t>ВОДОЛЕЙ . 0 . ·672</t>
  </si>
  <si>
    <t>05325003</t>
  </si>
  <si>
    <t>32Z450005325003U</t>
  </si>
  <si>
    <t>1114081150401776</t>
  </si>
  <si>
    <t>УО-ТП 4/ИЗТОК#УО#</t>
  </si>
  <si>
    <t>ВОДОЛЕЙ . 0 . ·673</t>
  </si>
  <si>
    <t>05325004</t>
  </si>
  <si>
    <t>32Z450005325004S</t>
  </si>
  <si>
    <t>1114081150401444</t>
  </si>
  <si>
    <t>УО-ТП 1/ЦЕНТЪРА|ВОДОЛЕЙ#УО#</t>
  </si>
  <si>
    <t>ВОДОЛЕЙ . 0 . ·674</t>
  </si>
  <si>
    <t>05326001</t>
  </si>
  <si>
    <t>32Z450005326001T</t>
  </si>
  <si>
    <t>1114171262725021</t>
  </si>
  <si>
    <t>УО-ТП 1|ДИЧИН#УО#</t>
  </si>
  <si>
    <t>ДИЧИН . 0 . ·690</t>
  </si>
  <si>
    <t>05326002</t>
  </si>
  <si>
    <t>32Z450005326002R</t>
  </si>
  <si>
    <t>1127031800274307</t>
  </si>
  <si>
    <t>УО-ТП 2/УЧИЛИЩЕ-ДИЧИН#УО#</t>
  </si>
  <si>
    <t>ДИЧИН . 0 . ·691</t>
  </si>
  <si>
    <t>05326003</t>
  </si>
  <si>
    <t>32Z450005326003P</t>
  </si>
  <si>
    <t>1114171262729031</t>
  </si>
  <si>
    <t>УО-ТП 4/ЛЕЧЕБНИЦА|ДИЧИН#УО#</t>
  </si>
  <si>
    <t>ДИЧИН . 0 . ·692</t>
  </si>
  <si>
    <t>05326004</t>
  </si>
  <si>
    <t>32Z450005326004N</t>
  </si>
  <si>
    <t>1114171262724990</t>
  </si>
  <si>
    <t>УО-ТП 5/ЦЕНТЪРА|  ДИЧИН#УО#</t>
  </si>
  <si>
    <t>ДИЧИН . 0 . ·693</t>
  </si>
  <si>
    <t>05326005</t>
  </si>
  <si>
    <t>32Z450005326005L</t>
  </si>
  <si>
    <t>1114171262729073</t>
  </si>
  <si>
    <t>УО-ВТП 6/ИЗТОК|ДИЧИН#УО#</t>
  </si>
  <si>
    <t>ДИЧИН . 0 . ·694</t>
  </si>
  <si>
    <t>05326006</t>
  </si>
  <si>
    <t>32Z450005326006J</t>
  </si>
  <si>
    <t>1114171262729072</t>
  </si>
  <si>
    <t>УО-ВТП 7|ДИЧИН#УО#</t>
  </si>
  <si>
    <t>ДИЧИН . 0 . ·695</t>
  </si>
  <si>
    <t>05356009</t>
  </si>
  <si>
    <t>32Z450005356009W</t>
  </si>
  <si>
    <t>1119081010455471</t>
  </si>
  <si>
    <t>УО ТП 1|РУСАЛЯ#УО#</t>
  </si>
  <si>
    <t>РУСАЛЯ . 0 . ·1837</t>
  </si>
  <si>
    <t>05356010</t>
  </si>
  <si>
    <t>32Z450005356010A</t>
  </si>
  <si>
    <t>1119081010415280</t>
  </si>
  <si>
    <t>УО ЮГ|РУСАЛЯ#УО#</t>
  </si>
  <si>
    <t>РУСАЛЯ . 0 . ·1838</t>
  </si>
  <si>
    <t>05356011</t>
  </si>
  <si>
    <t>32Z4500053560118</t>
  </si>
  <si>
    <t>1119081010375552</t>
  </si>
  <si>
    <t>УО ВТП ЗАПАД|РУСАЛЯ#УО#</t>
  </si>
  <si>
    <t>РУСАЛЯ . 0 . ·1839</t>
  </si>
  <si>
    <t>05356012</t>
  </si>
  <si>
    <t>32Z4500053560126</t>
  </si>
  <si>
    <t>1119081010375610</t>
  </si>
  <si>
    <t>УО ВТП СЕВЕР| РУСАЛЯ#УО#</t>
  </si>
  <si>
    <t>РУСАЛЯ . 0 . ·1840</t>
  </si>
  <si>
    <t>05356023</t>
  </si>
  <si>
    <t>32Z4500053560231</t>
  </si>
  <si>
    <t>1127031800274321</t>
  </si>
  <si>
    <t>ЗДР.СЛУЖБА(БИВША БАНЯ)</t>
  </si>
  <si>
    <t>РУСАЛЯ . 0 . ·1</t>
  </si>
  <si>
    <t>05313004</t>
  </si>
  <si>
    <t>32Z4500053130047</t>
  </si>
  <si>
    <t>1127011703755476</t>
  </si>
  <si>
    <t>ЕМЕН . 0 . ·332</t>
  </si>
  <si>
    <t>ОБЩИНА ВЕЛИКО ТЪРНОВО
Адрес: гр. В. Търново, Пл. „Майка България” № 2
Ид. № 000133634, Ид. № по ЗДДС: BG000133634
МОЛ: инж.Даниел Панов, E-mail: mayorvt@vt.bia-bg.com; bf408_vt@abv.bg; nikolai.petkov@veliko-tarnovo.bg</t>
  </si>
  <si>
    <t>05325014</t>
  </si>
  <si>
    <t>32Z450005325014P</t>
  </si>
  <si>
    <t>1127031700266207</t>
  </si>
  <si>
    <t>КМЕТСТВО ТП 1</t>
  </si>
  <si>
    <t>ВОДОЛЕЙ . 0 . ·681</t>
  </si>
  <si>
    <t>05326014</t>
  </si>
  <si>
    <t>32Z450005326014K</t>
  </si>
  <si>
    <t>1125081210535761</t>
  </si>
  <si>
    <t>ДИЧИН . 0 . ·703</t>
  </si>
  <si>
    <t>05356002</t>
  </si>
  <si>
    <t>32Z4500053560029</t>
  </si>
  <si>
    <t>1127031800270987</t>
  </si>
  <si>
    <t>РУСАЛЯ . 0 . ·1831</t>
  </si>
  <si>
    <t>0570802109</t>
  </si>
  <si>
    <t>32Z4505708021097</t>
  </si>
  <si>
    <t>1127011703755625</t>
  </si>
  <si>
    <t>ЦЪРКВА "СВ. БОГОРОДИЦА"</t>
  </si>
  <si>
    <t>РУСАЛЯ . 0  109</t>
  </si>
  <si>
    <t xml:space="preserve">КМЕТСТВО ДЕБЕЛЕЦ </t>
  </si>
  <si>
    <t>0513312016</t>
  </si>
  <si>
    <t>32Z45A5133120160</t>
  </si>
  <si>
    <t>1125071110173096</t>
  </si>
  <si>
    <t>СТП-Е12</t>
  </si>
  <si>
    <t>ВЪЗЛОВА-ОБЩИНСКО ЖИЛ</t>
  </si>
  <si>
    <t>ДЕБЕЛЕЦ-ВЕЛИКО ТЪРНОВО ВЪЗЛОВА 0 община ·1</t>
  </si>
  <si>
    <t>Кметство Дебелец
Гр. Дебелец
Ул. „П. Е. Търновски” № 64
Ид. № : 0001336340168
Ид. № по ЗДДС: BG: 000133634
Получател: Снежана Първанова
E-mail: kmetstvo_debeletz@abv.bg; snezhana.parvanova@veliko-tarnovo.bg; nikolai.petkov@veliko-tarnovo.bg</t>
  </si>
  <si>
    <t>05233004</t>
  </si>
  <si>
    <t>32Z4500052330042</t>
  </si>
  <si>
    <t>1114171564262971</t>
  </si>
  <si>
    <t>ДЕБЕЛЕЦ-ВЕЛИКО ТЪРНОВО ПАТРИАРХ ЕВТИМИЙ ТЪРНОВСКИ 64 . .</t>
  </si>
  <si>
    <t>05233005</t>
  </si>
  <si>
    <t>32Z4500052330050</t>
  </si>
  <si>
    <t>1114171566049810</t>
  </si>
  <si>
    <t>УО  ТП1|ДЕБЕЛЕЦ#УО#</t>
  </si>
  <si>
    <t>ДЕБЕЛЕЦ-ВЕЛИКО ТЪРНОВО . 0 . ·7</t>
  </si>
  <si>
    <t>05233007</t>
  </si>
  <si>
    <t>32Z450005233007X</t>
  </si>
  <si>
    <t>1127031900429177</t>
  </si>
  <si>
    <t xml:space="preserve"> ТП|гр.ДЕБЕЛЕЦ</t>
  </si>
  <si>
    <t>ДЕБЕЛЕЦ-ВЕЛИКО ТЪРНОВО . 0 . ·9</t>
  </si>
  <si>
    <t>05233008</t>
  </si>
  <si>
    <t>32Z450005233008V</t>
  </si>
  <si>
    <t>1127031900429178</t>
  </si>
  <si>
    <t>СПОРТЕН КОМПЛЕКС|ГР.ДЕБЕЛЕЦ/ ТП-4</t>
  </si>
  <si>
    <t>ДЕБЕЛЕЦ-ВЕЛИКО ТЪРНОВО НИКОЛА ПЕТКОВ 0 . ·10</t>
  </si>
  <si>
    <t>05233010</t>
  </si>
  <si>
    <t>32Z4500052330107</t>
  </si>
  <si>
    <t>1114080740725830</t>
  </si>
  <si>
    <t>УО ТП2|гр.ДЕБЕЛЕЦ#УО#</t>
  </si>
  <si>
    <t>ДЕБЕЛЕЦ-ВЕЛИКО ТЪРНОВО . 0 . ·12</t>
  </si>
  <si>
    <t>05233015</t>
  </si>
  <si>
    <t>32Z450005233015Y</t>
  </si>
  <si>
    <t>1127031700248603</t>
  </si>
  <si>
    <t>УО ТП3|ТП - 3 УЛИЧНО#УО#</t>
  </si>
  <si>
    <t>ДЕБЕЛЕЦ-ВЕЛИКО ТЪРНОВО ЕНЬОВЕЦ 0 . ·16</t>
  </si>
  <si>
    <t>05233016</t>
  </si>
  <si>
    <t>32Z450005233016W</t>
  </si>
  <si>
    <t>1127031800307360</t>
  </si>
  <si>
    <t>УО  ТП4|ТП-4#УО#</t>
  </si>
  <si>
    <t>ДЕБЕЛЕЦ-ВЕЛИКО ТЪРНОВО . 0 . ·17</t>
  </si>
  <si>
    <t>05233024</t>
  </si>
  <si>
    <t>32Z450005233024X</t>
  </si>
  <si>
    <t>1125081210634373</t>
  </si>
  <si>
    <t>УО|ТП-5#УО#</t>
  </si>
  <si>
    <t>ДЕБЕЛЕЦ-ВЕЛИКО ТЪРНОВО . 0 . ·25</t>
  </si>
  <si>
    <t>05233043</t>
  </si>
  <si>
    <t>32Z450005233043T</t>
  </si>
  <si>
    <t>1119020909095052</t>
  </si>
  <si>
    <t>ДЕБЕЛЕЦ-ВЕЛИКО ТЪРНОВО . 0 . ·39</t>
  </si>
  <si>
    <t>05233045</t>
  </si>
  <si>
    <t>32Z450005233045P</t>
  </si>
  <si>
    <t>1119020807335746</t>
  </si>
  <si>
    <t>СТАЯ КЪМ ГАР.</t>
  </si>
  <si>
    <t>ДЕБЕЛЕЦ-ВЕЛИКО ТЪРНОВО . 0 . ·40</t>
  </si>
  <si>
    <t>05233046</t>
  </si>
  <si>
    <t>32Z450005233046N</t>
  </si>
  <si>
    <t>1119020909035008</t>
  </si>
  <si>
    <t>ГАРАЖИ</t>
  </si>
  <si>
    <t>ДЕБЕЛЕЦ-ВЕЛИКО ТЪРНОВО . 0 . ·41</t>
  </si>
  <si>
    <t>05233047</t>
  </si>
  <si>
    <t>32Z450005233047L</t>
  </si>
  <si>
    <t>1114080939002533</t>
  </si>
  <si>
    <t>УО|ТП - 9 УЛИЧНО#УО#</t>
  </si>
  <si>
    <t>ДЕБЕЛЕЦ-ВЕЛИКО ТЪРНОВО КРЪСТЬО БОРИСОВ 0 . ·42</t>
  </si>
  <si>
    <t>05233067</t>
  </si>
  <si>
    <t>32Z450005233067F</t>
  </si>
  <si>
    <t>1127031900429316</t>
  </si>
  <si>
    <t>УО|ТП-7#УО#</t>
  </si>
  <si>
    <t>ДЕБЕЛЕЦ-ВЕЛИКО ТЪРНОВО . 0 . ·60</t>
  </si>
  <si>
    <t>05233076</t>
  </si>
  <si>
    <t>32Z450005233076E</t>
  </si>
  <si>
    <t>1114171564263073</t>
  </si>
  <si>
    <t>ГРАДСКИ ПЛОЩАД-ШАДРАВАН КМ.ДЕБЕЛЕЦ</t>
  </si>
  <si>
    <t>ДЕБЕЛЕЦ-ВЕЛИКО ТЪРНОВО ПАТРИАРХ ЕВТИМИЙ ТЪРНОВСКИ 64 . 69</t>
  </si>
  <si>
    <t>05233078</t>
  </si>
  <si>
    <t>32Z450005233078A</t>
  </si>
  <si>
    <t>1125081110210826</t>
  </si>
  <si>
    <t>УО|ТП  11-1#УО#</t>
  </si>
  <si>
    <t>ДЕБЕЛЕЦ-ВЕЛИКО ТЪРНОВО . 0 . ·71</t>
  </si>
  <si>
    <t>05233080</t>
  </si>
  <si>
    <t>32Z450005233080N</t>
  </si>
  <si>
    <t>1127031800307308</t>
  </si>
  <si>
    <t>СТП-Е11</t>
  </si>
  <si>
    <t>УО|ТП-8#УО#</t>
  </si>
  <si>
    <t>ДЕБЕЛЕЦ-ВЕЛИКО ТЪРНОВО . 0 . ·73</t>
  </si>
  <si>
    <t>05233082</t>
  </si>
  <si>
    <t>32Z450005233082J</t>
  </si>
  <si>
    <t>1127031800296854</t>
  </si>
  <si>
    <t>УО ВТП 10 |ДЕБЕЛЕЦ#УО#</t>
  </si>
  <si>
    <t>ДЕБЕЛЕЦ-ВЕЛИКО ТЪРНОВО АЛЕКСАНДЪР СТАМБОЛИЙСКИ 0 . ·75</t>
  </si>
  <si>
    <t>05233085</t>
  </si>
  <si>
    <t>32Z450005233085D</t>
  </si>
  <si>
    <t>1127031700251031</t>
  </si>
  <si>
    <t>УО|ТП-6#УО#</t>
  </si>
  <si>
    <t>ДЕБЕЛЕЦ-ВЕЛИКО ТЪРНОВО ВАСИЛ ЛЕВСКИ 0 . ·78</t>
  </si>
  <si>
    <t>05233105</t>
  </si>
  <si>
    <t>32Z450005233105X</t>
  </si>
  <si>
    <t>1114080740725552</t>
  </si>
  <si>
    <t>Помпена станция</t>
  </si>
  <si>
    <t>ДЕБЕЛЕЦ-ВЕЛИКО ТЪРНОВО . 0 кв.82 ПИ 970</t>
  </si>
  <si>
    <t xml:space="preserve">КМЕТСТВО КИЛИФАРЕВО </t>
  </si>
  <si>
    <t>05234014</t>
  </si>
  <si>
    <t>32Z450005234014V</t>
  </si>
  <si>
    <t>1101010201224138</t>
  </si>
  <si>
    <t>СТАДИОН</t>
  </si>
  <si>
    <t>КИЛИФАРЕВО . 0 . ·9</t>
  </si>
  <si>
    <t>Кметство Килифарево
Гр. Килифарево
Пл. „България” № 2
Ид. № 0001336340191
Ид. по ЗДДС: BG000133634
Получател: Димитър Събев
E-mail: nikolai.petkov@veliko-tarnovo.bg; kilifarevo2@gmail.com; mayorvt@vt.bia-bg.com; km.kilifarevo@gmail.com</t>
  </si>
  <si>
    <t>05234031</t>
  </si>
  <si>
    <t>32Z450005234031V</t>
  </si>
  <si>
    <t>1125081000963594</t>
  </si>
  <si>
    <t>СЪВЕТА</t>
  </si>
  <si>
    <t>КИЛИФАРЕВО . 0 . ·21</t>
  </si>
  <si>
    <t>05234066</t>
  </si>
  <si>
    <t>32Z450005234066C</t>
  </si>
  <si>
    <t>1114080740719797</t>
  </si>
  <si>
    <t>ГАБРОВЦИ . 0 . ·1</t>
  </si>
  <si>
    <t>05234068</t>
  </si>
  <si>
    <t>32Z4500052340688</t>
  </si>
  <si>
    <t>1114080740725238</t>
  </si>
  <si>
    <t>ГАБРОВЦИ . 0 . ·3</t>
  </si>
  <si>
    <t>05234073</t>
  </si>
  <si>
    <t>32Z450005234073F</t>
  </si>
  <si>
    <t>1102011008456777</t>
  </si>
  <si>
    <t>ЯЛОВО ПЪРВА 0 . ·1</t>
  </si>
  <si>
    <t>05234084</t>
  </si>
  <si>
    <t>32Z450005234084A</t>
  </si>
  <si>
    <t>1114080839000848</t>
  </si>
  <si>
    <t xml:space="preserve">ГОЛЕМАНИТЕ . 0 . </t>
  </si>
  <si>
    <t>05235010</t>
  </si>
  <si>
    <t>32Z450005235010Y</t>
  </si>
  <si>
    <t>1114021564348632</t>
  </si>
  <si>
    <t>УО|РАШЕВЦИ#УО#</t>
  </si>
  <si>
    <t xml:space="preserve">ВОНЕЩА ВОДА РАШЕВЦИ 0 . </t>
  </si>
  <si>
    <t>05235012</t>
  </si>
  <si>
    <t>32Z450005235012U</t>
  </si>
  <si>
    <t>1127031800278072</t>
  </si>
  <si>
    <t>УО|В.ВОДА 1#УО#</t>
  </si>
  <si>
    <t>ВОНЕЩА ВОДА . 0 . ·10</t>
  </si>
  <si>
    <t>05235015</t>
  </si>
  <si>
    <t>32Z450005235015O</t>
  </si>
  <si>
    <t>1115031200530226</t>
  </si>
  <si>
    <t>УО БИЖЕВЦИ#УО#</t>
  </si>
  <si>
    <t xml:space="preserve">БИЖОВЦИ-ВЕЛИКО ТЪРНОВО . 0 .. </t>
  </si>
  <si>
    <t>05235024</t>
  </si>
  <si>
    <t>32Z450005235024N</t>
  </si>
  <si>
    <t>1115031100499575</t>
  </si>
  <si>
    <t>УО|ГЪРНЕВЦИ#УО#</t>
  </si>
  <si>
    <t>ВОНЕЩА ВОДА . 0 . 185</t>
  </si>
  <si>
    <t>05235025</t>
  </si>
  <si>
    <t>32Z450005235025L</t>
  </si>
  <si>
    <t>1114171262723996</t>
  </si>
  <si>
    <t>УО|В.ВОДА 2#УО#</t>
  </si>
  <si>
    <t>ВОНЕЩА ВОДА . 0 . ·19</t>
  </si>
  <si>
    <t>05235028</t>
  </si>
  <si>
    <t>32Z450005235028F</t>
  </si>
  <si>
    <t>1114081150685199</t>
  </si>
  <si>
    <t>УО|В.ВОДА 3#УО#</t>
  </si>
  <si>
    <t>ВОНЕЩА ВОДА . 0 . ·22</t>
  </si>
  <si>
    <t>05235042</t>
  </si>
  <si>
    <t>32Z450005235042L</t>
  </si>
  <si>
    <t>1115031300580778</t>
  </si>
  <si>
    <t xml:space="preserve"> УО|ДЕЧКОВЦИ#УО#</t>
  </si>
  <si>
    <t xml:space="preserve">ДЕЧКОВЦИ . 0 . </t>
  </si>
  <si>
    <t>05235043</t>
  </si>
  <si>
    <t>32Z450005235043J</t>
  </si>
  <si>
    <t>1127031800276337</t>
  </si>
  <si>
    <t>ВОНЕЩА ВОДА . 0 . ·32</t>
  </si>
  <si>
    <t>05235044</t>
  </si>
  <si>
    <t>32Z450005235044H</t>
  </si>
  <si>
    <t>1115031300567333</t>
  </si>
  <si>
    <t>УО ЕМУ ГАЗСТРОЙМОН.|В.ВОДА 4#УО#</t>
  </si>
  <si>
    <t>ВОНЕЩА ВОДА . 0 . ·33</t>
  </si>
  <si>
    <t>05235078</t>
  </si>
  <si>
    <t>32Z4500052350780</t>
  </si>
  <si>
    <t>1125081210256384</t>
  </si>
  <si>
    <t>УО ТП 4|В.ВОДА 4#УО#</t>
  </si>
  <si>
    <t>ВОНЕЩА ВОДА . 0 . ·63</t>
  </si>
  <si>
    <t>05235080</t>
  </si>
  <si>
    <t>32Z450005235080D</t>
  </si>
  <si>
    <t>1114080740720390</t>
  </si>
  <si>
    <t>ХИДРОФОР  ВОНЕЩА ВОДА КВ.23</t>
  </si>
  <si>
    <t>ВОНЕЩА ВОДА . 0  .080</t>
  </si>
  <si>
    <t>05235084</t>
  </si>
  <si>
    <t>32Z4500052350845</t>
  </si>
  <si>
    <t>1127021703980845</t>
  </si>
  <si>
    <t>УО ТП 5|В.ВОДА 5#УО#</t>
  </si>
  <si>
    <t>ВОНЕЩА ВОДА . 0 . ·67</t>
  </si>
  <si>
    <t>05235091</t>
  </si>
  <si>
    <t>32Z4500052350918</t>
  </si>
  <si>
    <t>1114021162028091</t>
  </si>
  <si>
    <t>УО|ГЪРЦИТЕ#УО#</t>
  </si>
  <si>
    <t>ГОРАНОВЦИ . 0 УО ГЪРЦИТЕ</t>
  </si>
  <si>
    <t>05235097</t>
  </si>
  <si>
    <t>32Z450005235097X</t>
  </si>
  <si>
    <t>1119010607100758</t>
  </si>
  <si>
    <t>РАЙКОВЦИ . 0 . ·5</t>
  </si>
  <si>
    <t>05235098</t>
  </si>
  <si>
    <t>32Z450005235098V</t>
  </si>
  <si>
    <t>1115031100499592</t>
  </si>
  <si>
    <t>УО|РАЙКОВЦИ 1#УО#</t>
  </si>
  <si>
    <t>РАЙКОВЦИ . 0 . ·6</t>
  </si>
  <si>
    <t>05235101</t>
  </si>
  <si>
    <t>32Z450005235101V</t>
  </si>
  <si>
    <t>1102010908080677</t>
  </si>
  <si>
    <t>УО|РАЙКОВЦИ ТП-2#УО#</t>
  </si>
  <si>
    <t>РАЙКОВЦИ . 0 . ·9</t>
  </si>
  <si>
    <t>05235103</t>
  </si>
  <si>
    <t>32Z450005235103R</t>
  </si>
  <si>
    <t>1102010807559849</t>
  </si>
  <si>
    <t>УО  ГОРЕ|КЛ.РЕКА 1#УО#</t>
  </si>
  <si>
    <t xml:space="preserve">КЛЪШКА РЕКА . 0 . </t>
  </si>
  <si>
    <t>05235104</t>
  </si>
  <si>
    <t>32Z450005235104P</t>
  </si>
  <si>
    <t>1115031000474095</t>
  </si>
  <si>
    <t>УО|МАХ ЦЕПЕРАНИ#УО#</t>
  </si>
  <si>
    <t xml:space="preserve">ЦЕПЕРАНИТЕ . 0 . </t>
  </si>
  <si>
    <t>05235105</t>
  </si>
  <si>
    <t>32Z450005235105N</t>
  </si>
  <si>
    <t>1115031200523532</t>
  </si>
  <si>
    <t>УО|СЕЙМЕНИ#УО#</t>
  </si>
  <si>
    <t xml:space="preserve">СЕЙМЕНИТЕ . 0 . </t>
  </si>
  <si>
    <t>05235106</t>
  </si>
  <si>
    <t>32Z450005235106L</t>
  </si>
  <si>
    <t>1102010807830382</t>
  </si>
  <si>
    <t>УО    ВИЛАРИ#УО#</t>
  </si>
  <si>
    <t xml:space="preserve">ВИЛАРЕ . 0 . </t>
  </si>
  <si>
    <t>05235112</t>
  </si>
  <si>
    <t>32Z450005235112Q</t>
  </si>
  <si>
    <t>1127011703788770</t>
  </si>
  <si>
    <t>УО|ГРАМАДЛИВО#УО#</t>
  </si>
  <si>
    <t>МИШЕМОРКОВ ХАН . 0 . ·3</t>
  </si>
  <si>
    <t>05235114</t>
  </si>
  <si>
    <t>32Z450005235114M</t>
  </si>
  <si>
    <t>1102010807885791</t>
  </si>
  <si>
    <t>УО|БОЙЧЕВЦИ#УО#</t>
  </si>
  <si>
    <t xml:space="preserve">БОЙЧОВЦИ . 0 . </t>
  </si>
  <si>
    <t>05235115</t>
  </si>
  <si>
    <t>32Z450005235115K</t>
  </si>
  <si>
    <t>1115031000461107</t>
  </si>
  <si>
    <t>УО|КИСЬОВЦИ#УО#</t>
  </si>
  <si>
    <t xml:space="preserve">КИСЬОВЦИ . 0 . </t>
  </si>
  <si>
    <t>05235118</t>
  </si>
  <si>
    <t>32Z450005235118E</t>
  </si>
  <si>
    <t>1115031200523528</t>
  </si>
  <si>
    <t>УО|ТЕРЗИИ#УО#</t>
  </si>
  <si>
    <t>ТЕРЗИИТЕ . 0 . ·2</t>
  </si>
  <si>
    <t>05235121</t>
  </si>
  <si>
    <t>32Z450005235121P</t>
  </si>
  <si>
    <t>1114171564265319</t>
  </si>
  <si>
    <t>УО|ОСЕНАРИ#УО#</t>
  </si>
  <si>
    <t>ВОНЕЩА ВОДА ОСЕНАРИТЕ 0 . ·2</t>
  </si>
  <si>
    <t>05235127</t>
  </si>
  <si>
    <t>32Z450005235127D</t>
  </si>
  <si>
    <t>1114171463871003</t>
  </si>
  <si>
    <t>ВЪГЛЕВЦИ . 0 . ·4</t>
  </si>
  <si>
    <t>05235129</t>
  </si>
  <si>
    <t>32Z4500052351299</t>
  </si>
  <si>
    <t>1114021162023846</t>
  </si>
  <si>
    <t>ВЪГЛЕВЦИ . 0 . ·6</t>
  </si>
  <si>
    <t>05235130</t>
  </si>
  <si>
    <t>32Z450005235130O</t>
  </si>
  <si>
    <t>1114021666911676</t>
  </si>
  <si>
    <t>УО|ВЪГЛЕВЦИ#УО#</t>
  </si>
  <si>
    <t>ВЪГЛЕВЦИ . 0 . ·7</t>
  </si>
  <si>
    <t>05235131</t>
  </si>
  <si>
    <t>32Z450005235131M</t>
  </si>
  <si>
    <t>1115031300549971</t>
  </si>
  <si>
    <t>УО|ВЪГЛЕВЦИ 2#УО#</t>
  </si>
  <si>
    <t>ВЪГЛЕВЦИ . 0 . ·8</t>
  </si>
  <si>
    <t>05235135</t>
  </si>
  <si>
    <t>32Z450005235135E</t>
  </si>
  <si>
    <t>1127011703773281</t>
  </si>
  <si>
    <t>УО|ДЕЧКОВЦИ#УО#</t>
  </si>
  <si>
    <t>ДЕЧКОВЦИ . 0 . ·3</t>
  </si>
  <si>
    <t>05235139</t>
  </si>
  <si>
    <t>32Z4500052351396</t>
  </si>
  <si>
    <t>1102011008313210</t>
  </si>
  <si>
    <t>УО|РАДКОВЦИ#УО#</t>
  </si>
  <si>
    <t>РАДКОВЦИ-ВЕЛИКО ТЪРНОВО . 0 . ·3</t>
  </si>
  <si>
    <t>05235142</t>
  </si>
  <si>
    <t>32Z450005235142H</t>
  </si>
  <si>
    <t>1102011008313220</t>
  </si>
  <si>
    <t>УО  БОЯНОВЦИ#УО#</t>
  </si>
  <si>
    <t>БОЯНОВЦИ . 0 . ·2</t>
  </si>
  <si>
    <t>05235149</t>
  </si>
  <si>
    <t>32Z4500052351493</t>
  </si>
  <si>
    <t>1127021703980649</t>
  </si>
  <si>
    <t xml:space="preserve">ЗДРАВНА СЛУЖБА </t>
  </si>
  <si>
    <t>ВОЙНЕЖА . 0 . ·3</t>
  </si>
  <si>
    <t>05235151</t>
  </si>
  <si>
    <t>32Z450005235151G</t>
  </si>
  <si>
    <t>1114080740722492</t>
  </si>
  <si>
    <t xml:space="preserve">КМЕТСТВО  </t>
  </si>
  <si>
    <t>ВОЙНЕЖА . 0 . ·5</t>
  </si>
  <si>
    <t>05235152</t>
  </si>
  <si>
    <t>32Z450005235152E</t>
  </si>
  <si>
    <t>1119010606420940</t>
  </si>
  <si>
    <t xml:space="preserve">КЪЩА    </t>
  </si>
  <si>
    <t>ВОЙНЕЖА . 0 . ·6</t>
  </si>
  <si>
    <t>05235153</t>
  </si>
  <si>
    <t>32Z450005235153C</t>
  </si>
  <si>
    <t>1127031700251219</t>
  </si>
  <si>
    <t>УО   ВОЙНЕЖА 1#УО#</t>
  </si>
  <si>
    <t>ВОЙНЕЖА . 0 . ·7</t>
  </si>
  <si>
    <t>05235154</t>
  </si>
  <si>
    <t>32Z450005235154A</t>
  </si>
  <si>
    <t>1114081150684908</t>
  </si>
  <si>
    <t>УО|ГОРЕН ВОЙНЕЖ#УО#</t>
  </si>
  <si>
    <t>ВОЙНЕЖА . 0 УО Г.ВОЙНЕЖ</t>
  </si>
  <si>
    <t>05235155</t>
  </si>
  <si>
    <t>32Z4500052351558</t>
  </si>
  <si>
    <t>9999999/93</t>
  </si>
  <si>
    <t>УО  ДОЛЕН ВОЙНЕЖ#УО#</t>
  </si>
  <si>
    <t xml:space="preserve">ВОЙНЕЖА ДОЛЕН ВОЙНЕЖ 0 . </t>
  </si>
  <si>
    <t>05235158</t>
  </si>
  <si>
    <t>32Z4500052351582</t>
  </si>
  <si>
    <t>1127031700264554</t>
  </si>
  <si>
    <t>УО|КЛ.ДЯЛ#УО#</t>
  </si>
  <si>
    <t>КЛАДНИ ДЯЛ . 0 . ·1</t>
  </si>
  <si>
    <t>05235161</t>
  </si>
  <si>
    <t>32Z450005235161D</t>
  </si>
  <si>
    <t>1127031700262541</t>
  </si>
  <si>
    <t>УО|ПЛЕВЦИ#УО#</t>
  </si>
  <si>
    <t>ИЛЕВЦИ . 0 . ·1</t>
  </si>
  <si>
    <t>05235169</t>
  </si>
  <si>
    <t>32Z450005235169Y</t>
  </si>
  <si>
    <t>1119010607100728</t>
  </si>
  <si>
    <t>УО|В.ВОДА#УО#</t>
  </si>
  <si>
    <t>ВОНЕЩА ВОДА . 0 . ·77</t>
  </si>
  <si>
    <t>05265001</t>
  </si>
  <si>
    <t>32Z450005265001H</t>
  </si>
  <si>
    <t>1114171566045465</t>
  </si>
  <si>
    <t>УО КАСЕТА|ТП 1#УО#</t>
  </si>
  <si>
    <t>КИЛИФАРЕВО . 0 . ·57</t>
  </si>
  <si>
    <t>05265002</t>
  </si>
  <si>
    <t>32Z450005265002F</t>
  </si>
  <si>
    <t>1114171566045432</t>
  </si>
  <si>
    <t>УО ТП1|КИЛИФАРЕВО#УО#</t>
  </si>
  <si>
    <t>КИЛИФАРЕВО . 0 . ·58</t>
  </si>
  <si>
    <t>05265003</t>
  </si>
  <si>
    <t>32Z450005265003D</t>
  </si>
  <si>
    <t>1114171566045278</t>
  </si>
  <si>
    <t>УО ТП 2|КИЛИФАРЕВО#УО#</t>
  </si>
  <si>
    <t>КИЛИФАРЕВО . 0 . ·59</t>
  </si>
  <si>
    <t>05265004</t>
  </si>
  <si>
    <t>32Z450005265004B</t>
  </si>
  <si>
    <t>1114171566049327</t>
  </si>
  <si>
    <t>УО ОСВЕТЛЕНИЕ</t>
  </si>
  <si>
    <t>КИЛИФАРЕВО . 0 . ·60</t>
  </si>
  <si>
    <t>05265005</t>
  </si>
  <si>
    <t>32Z4500052650059</t>
  </si>
  <si>
    <t>1125081010008383</t>
  </si>
  <si>
    <t>УО#УО#</t>
  </si>
  <si>
    <t>КИЛИФАРЕВО . 0 . ·61</t>
  </si>
  <si>
    <t>05265006</t>
  </si>
  <si>
    <t>32Z4500052650067</t>
  </si>
  <si>
    <t>1114171564379623</t>
  </si>
  <si>
    <t>УО ТП6|КИЛИФАРЕВО#УО#</t>
  </si>
  <si>
    <t>КИЛИФАРЕВО . 0 . ·62</t>
  </si>
  <si>
    <t>05265007</t>
  </si>
  <si>
    <t>32Z4500052650075</t>
  </si>
  <si>
    <t>1114171666056806</t>
  </si>
  <si>
    <t>УО ТП 7|КИЛИФАРЕВО#УО#</t>
  </si>
  <si>
    <t>КИЛИФАРЕВО . 0 . ·63</t>
  </si>
  <si>
    <t>05265008</t>
  </si>
  <si>
    <t>32Z4500052650083</t>
  </si>
  <si>
    <t>1114171666056774</t>
  </si>
  <si>
    <t>УО ТП 8|КИЛИФАРЕВО#УО#</t>
  </si>
  <si>
    <t>КИЛИФАРЕВО . 0 . ·64</t>
  </si>
  <si>
    <t>05265009</t>
  </si>
  <si>
    <t>32Z4500052650091</t>
  </si>
  <si>
    <t>1127031700251014</t>
  </si>
  <si>
    <t>УО ТП 9|КИЛИФАРЕВО#УО#</t>
  </si>
  <si>
    <t>КИЛИФАРЕВО . 0 . ·65</t>
  </si>
  <si>
    <t>05265010</t>
  </si>
  <si>
    <t>32Z450005265010G</t>
  </si>
  <si>
    <t>1114171566045409</t>
  </si>
  <si>
    <t>УО ТП 10|КИЛИФАРЕВО#УО#</t>
  </si>
  <si>
    <t>КИЛИФАРЕВО . 0 . ·66</t>
  </si>
  <si>
    <t>05265011</t>
  </si>
  <si>
    <t>32Z450005265011E</t>
  </si>
  <si>
    <t>1114171666056803</t>
  </si>
  <si>
    <t>УО ТП 11|КИЛИФАРЕВО#УО#</t>
  </si>
  <si>
    <t>КИЛИФАРЕВО . 0 . ·67</t>
  </si>
  <si>
    <t>05265012</t>
  </si>
  <si>
    <t>32Z450005265012C</t>
  </si>
  <si>
    <t>1114171566045503</t>
  </si>
  <si>
    <t>УО ТП 12|КИЛИФАРЕВО#УО#</t>
  </si>
  <si>
    <t>КИЛИФАРЕВО . 0 . ·68</t>
  </si>
  <si>
    <t>05265013</t>
  </si>
  <si>
    <t>32Z450005265013A</t>
  </si>
  <si>
    <t>1125081110211073</t>
  </si>
  <si>
    <t>УО|ГАБРОВЦИ#УО#</t>
  </si>
  <si>
    <t>ГАБРОВЦИ . 0 . ·4</t>
  </si>
  <si>
    <t>05265015</t>
  </si>
  <si>
    <t>32Z4500052650156</t>
  </si>
  <si>
    <t>1114030333386383</t>
  </si>
  <si>
    <t>УО|ДИМИТРОВЦИ#УО#</t>
  </si>
  <si>
    <t xml:space="preserve">ДИМИТРОВЦИ . 0 . </t>
  </si>
  <si>
    <t>05265017</t>
  </si>
  <si>
    <t>32Z4500052650172</t>
  </si>
  <si>
    <t>1115031300580191</t>
  </si>
  <si>
    <t>УО|ШОДЕКОВЦИ#УО#</t>
  </si>
  <si>
    <t xml:space="preserve">ШОДЕКОВЦИ . 0 . </t>
  </si>
  <si>
    <t>05265018</t>
  </si>
  <si>
    <t>32Z4500052650180</t>
  </si>
  <si>
    <t>1119081111125022</t>
  </si>
  <si>
    <t>УО|ЯЛОВО#УО#</t>
  </si>
  <si>
    <t>ЯЛОВО ПЪРВА 0 . ·6</t>
  </si>
  <si>
    <t>05265046</t>
  </si>
  <si>
    <t>32Z450005265046W</t>
  </si>
  <si>
    <t>1114030433748711</t>
  </si>
  <si>
    <t>УО ТП 1|с.НАЦОВЦИ#УО#</t>
  </si>
  <si>
    <t>НАЦОВЦИ . 0 . ·5</t>
  </si>
  <si>
    <t>05265047</t>
  </si>
  <si>
    <t>32Z450005265047U</t>
  </si>
  <si>
    <t>1114171564264227</t>
  </si>
  <si>
    <t>УО |с.ГОЛЕМАНИ#УО#</t>
  </si>
  <si>
    <t>ГОЛЕМАНИТЕ . 0 . ·2</t>
  </si>
  <si>
    <t>05265048</t>
  </si>
  <si>
    <t>32Z450005265048S</t>
  </si>
  <si>
    <t>1114030433625105</t>
  </si>
  <si>
    <t>УО |С.НАЦОВЦИ В ТП#УО#</t>
  </si>
  <si>
    <t>НАЦОВЦИ . 0 . ·6</t>
  </si>
  <si>
    <t>05265057</t>
  </si>
  <si>
    <t>32Z450005265057R</t>
  </si>
  <si>
    <t>1114030433741785</t>
  </si>
  <si>
    <t>СТП-Е15</t>
  </si>
  <si>
    <t>УО|КИЛИФАРЕВО, ТП 2#УО#</t>
  </si>
  <si>
    <t>КИЛИФАРЕВО . 0 . ·81</t>
  </si>
  <si>
    <t>05265059</t>
  </si>
  <si>
    <t>32Z450005265059N</t>
  </si>
  <si>
    <t>1114021564342390</t>
  </si>
  <si>
    <t>УО  ТП 9|КИЛИФАРЕВО#УО#</t>
  </si>
  <si>
    <t>КИЛИФАРЕВО . 0 . ·82</t>
  </si>
  <si>
    <t>05265071</t>
  </si>
  <si>
    <t>32Z450005265071X</t>
  </si>
  <si>
    <t>1114171564264235</t>
  </si>
  <si>
    <t>УО ГАБРОВЦИ #УО#</t>
  </si>
  <si>
    <t>ГАБРОВЦИ . 0 . УО</t>
  </si>
  <si>
    <t>05265072</t>
  </si>
  <si>
    <t>32Z450005265072V</t>
  </si>
  <si>
    <t>1114171564259378</t>
  </si>
  <si>
    <t>СГРАДА</t>
  </si>
  <si>
    <t>ГАБРОВЦИ . 0 . СГРАДА</t>
  </si>
  <si>
    <t>05265075</t>
  </si>
  <si>
    <t>32Z450005265075P</t>
  </si>
  <si>
    <t>1114021564348627</t>
  </si>
  <si>
    <t>УО</t>
  </si>
  <si>
    <t>КЛЪШКА РЕКА . 0  УЛИЧНО О</t>
  </si>
  <si>
    <t>0540219084</t>
  </si>
  <si>
    <t>32Z450540219084P</t>
  </si>
  <si>
    <t>1114030037716007</t>
  </si>
  <si>
    <t xml:space="preserve"> ЯЛОВО</t>
  </si>
  <si>
    <t>ЯЛОВО ПЪРВА 0 . ·91</t>
  </si>
  <si>
    <t>05234030</t>
  </si>
  <si>
    <t>32Z450005234030X</t>
  </si>
  <si>
    <t>1125091110064552</t>
  </si>
  <si>
    <t>ПОЛИКЛИНИКА</t>
  </si>
  <si>
    <t>КИЛИФАРЕВО .0</t>
  </si>
  <si>
    <t xml:space="preserve">КМЕТСТВО РЕСЕН </t>
  </si>
  <si>
    <t>05225005</t>
  </si>
  <si>
    <t>32Z450005225005X</t>
  </si>
  <si>
    <t>1115031000460551</t>
  </si>
  <si>
    <t>УО|РЕСЕН ТП 1#УО#</t>
  </si>
  <si>
    <t>РЕСЕН . 0 . ·4</t>
  </si>
  <si>
    <t>Кметство Ресен
Ул. „Св. Димитър Солунски” № 8
Ид. №  0001336340310
Ид. № по ЗДДС: BG000133634
Получател: Йорданка Колева
E-mail: kmetstvo_resen@mail.bg; lu_87@mail.bg; nikolai.petkov@veliko-tarnovo.bg</t>
  </si>
  <si>
    <t>05225011</t>
  </si>
  <si>
    <t>32Z4500052250111</t>
  </si>
  <si>
    <t>1119020909115782</t>
  </si>
  <si>
    <t>УО  ТП 2|РЕСЕН#УО#</t>
  </si>
  <si>
    <t>РЕСЕН . 0 . ·16</t>
  </si>
  <si>
    <t>05225016</t>
  </si>
  <si>
    <t>32Z450005225016S</t>
  </si>
  <si>
    <t>1114171566050896</t>
  </si>
  <si>
    <t>УПРАВЛЕНИЕ РУ МВР|РЕСЕН</t>
  </si>
  <si>
    <t>РЕСЕН . 0 . ·20</t>
  </si>
  <si>
    <t>05225023</t>
  </si>
  <si>
    <t>32Z450005225023V</t>
  </si>
  <si>
    <t>1119081111155845</t>
  </si>
  <si>
    <t>УО  ТП 3|РЕСЕН#УО#</t>
  </si>
  <si>
    <t>РЕСЕН . 0 . ·26</t>
  </si>
  <si>
    <t>05225029</t>
  </si>
  <si>
    <t>32Z450005225029J</t>
  </si>
  <si>
    <t>1114021666926064</t>
  </si>
  <si>
    <t>УО  ТП6|РЕСЕН#УО#</t>
  </si>
  <si>
    <t>РЕСЕН . 0 . ·32</t>
  </si>
  <si>
    <t>05225031</t>
  </si>
  <si>
    <t>32Z450005225031W</t>
  </si>
  <si>
    <t>1119020707095662</t>
  </si>
  <si>
    <t>УО  ТП7|РЕСЕН#УО#</t>
  </si>
  <si>
    <t>РЕСЕН . 0 . ·33</t>
  </si>
  <si>
    <t>05225038</t>
  </si>
  <si>
    <t>32Z450005225038I</t>
  </si>
  <si>
    <t>1114171667032180</t>
  </si>
  <si>
    <t>УО ПТ8|РЕСЕН#УО#</t>
  </si>
  <si>
    <t>РЕСЕН . 0 . ·39</t>
  </si>
  <si>
    <t>05225050</t>
  </si>
  <si>
    <t>32Z450005225050S</t>
  </si>
  <si>
    <t>1125081110190557</t>
  </si>
  <si>
    <t>УО  ТП9|РЕСЕН#УО#</t>
  </si>
  <si>
    <t>РЕСЕН . 0 . ·50</t>
  </si>
  <si>
    <t>05225052</t>
  </si>
  <si>
    <t>32Z450005225052O</t>
  </si>
  <si>
    <t>1119020707145150</t>
  </si>
  <si>
    <t>УО  ТП10|РЕСЕН#УО#</t>
  </si>
  <si>
    <t>РЕСЕН . 0 . ·51</t>
  </si>
  <si>
    <t>05225055</t>
  </si>
  <si>
    <t>32Z450005225055I</t>
  </si>
  <si>
    <t>1119081111435124</t>
  </si>
  <si>
    <t>УО  ТП11|РЕСЕН#УО#</t>
  </si>
  <si>
    <t>РЕСЕН . 0 . ·54</t>
  </si>
  <si>
    <t>05225060</t>
  </si>
  <si>
    <t>32Z450005225060P</t>
  </si>
  <si>
    <t>1119020909075586</t>
  </si>
  <si>
    <t>УО  ТП12|РЕСЕН#УО#</t>
  </si>
  <si>
    <t>РЕСЕН . 0 . ·58</t>
  </si>
  <si>
    <t>05225061</t>
  </si>
  <si>
    <t>32Z450005225061N</t>
  </si>
  <si>
    <t>1119081111455566</t>
  </si>
  <si>
    <t>УО  ТП13|РЕСЕН#УО#</t>
  </si>
  <si>
    <t>РЕСЕН . 0 . ·59</t>
  </si>
  <si>
    <t>05225063</t>
  </si>
  <si>
    <t>32Z450005225063J</t>
  </si>
  <si>
    <t>1114171564262941</t>
  </si>
  <si>
    <t>РЕСЕН . 0 . ·61</t>
  </si>
  <si>
    <t>05225075</t>
  </si>
  <si>
    <t>32Z450005225075C</t>
  </si>
  <si>
    <t>1119081111155668</t>
  </si>
  <si>
    <t>УО  ТП14 |РЕСЕН#УО#</t>
  </si>
  <si>
    <t>РЕСЕН . 0 . 73</t>
  </si>
  <si>
    <t>05225081</t>
  </si>
  <si>
    <t>32Z450005225081H</t>
  </si>
  <si>
    <t>1119081010375137</t>
  </si>
  <si>
    <t>УО  ТП15|РЕСЕН#УО#</t>
  </si>
  <si>
    <t>РЕСЕН . 0 . ·77</t>
  </si>
  <si>
    <t>05225087</t>
  </si>
  <si>
    <t>32Z4500052250875</t>
  </si>
  <si>
    <t>1127031700265149</t>
  </si>
  <si>
    <t>КЛУБ НА ПЕНСИОНЕРА</t>
  </si>
  <si>
    <t>РЕСЕН . 0 . ·172</t>
  </si>
  <si>
    <t>05225089</t>
  </si>
  <si>
    <t>32Z4500052250891</t>
  </si>
  <si>
    <t>1127011803864133</t>
  </si>
  <si>
    <t>ПАРК С ФОНТАН   УО ТП.10#УО#</t>
  </si>
  <si>
    <t>РЕСЕН . 0  089</t>
  </si>
  <si>
    <t>05225092</t>
  </si>
  <si>
    <t>32Z450005225092C</t>
  </si>
  <si>
    <t>1125081110209093</t>
  </si>
  <si>
    <t>СПОРТНА ЗАЛА</t>
  </si>
  <si>
    <t>РЕСЕН . 0  092</t>
  </si>
  <si>
    <t>05225098</t>
  </si>
  <si>
    <t>32Z4500052250980</t>
  </si>
  <si>
    <t>1114171262727830</t>
  </si>
  <si>
    <t>УЛИЧНО ОСВЕТЛЕНИЕ#УО#</t>
  </si>
  <si>
    <t>РЕСЕН ДИМИТЪР БЛАГОЕВ 0  098</t>
  </si>
  <si>
    <t>05263099</t>
  </si>
  <si>
    <t>32Z450005263099L</t>
  </si>
  <si>
    <t>1127031700265432</t>
  </si>
  <si>
    <t>ГРОБИЩЕН ПАРК</t>
  </si>
  <si>
    <t>РЕСЕН . 0 . ·107</t>
  </si>
  <si>
    <t>КМЕТСТВО САМОВОДЕНЕ</t>
  </si>
  <si>
    <t>05224009</t>
  </si>
  <si>
    <t>32Z450005224009U</t>
  </si>
  <si>
    <t>1127031900362247</t>
  </si>
  <si>
    <t>САМОВОДЕНЕ . 0 . ·7</t>
  </si>
  <si>
    <t>Кметство Самоводене
Ул. „Отец П. Хилендарски” № 48
Ид. № : 0001336340338
Ид. № по ЗДДС: BG000133634
Получател: Николай Милаковски
E-mail: kmetstvo_samovodene@abv.bg; nikolai.petkov@veliko-tarnovo.bg</t>
  </si>
  <si>
    <t>05224020</t>
  </si>
  <si>
    <t>32Z4500052240205</t>
  </si>
  <si>
    <t>1114171563968502</t>
  </si>
  <si>
    <t>САМОВОДЕНЕ . 0 . ·15</t>
  </si>
  <si>
    <t>05263040</t>
  </si>
  <si>
    <t>32Z450005263040H</t>
  </si>
  <si>
    <t>1127031800306164</t>
  </si>
  <si>
    <t>УО ТП 1</t>
  </si>
  <si>
    <t>САМОВОДЕНЕ . 0 . ·56</t>
  </si>
  <si>
    <t>05263041</t>
  </si>
  <si>
    <t>32Z450005263041F</t>
  </si>
  <si>
    <t>1114080640342799</t>
  </si>
  <si>
    <t>УО ТП2</t>
  </si>
  <si>
    <t>САМОВОДЕНЕ . 0 . ·57</t>
  </si>
  <si>
    <t>05263042</t>
  </si>
  <si>
    <t>32Z450005263042D</t>
  </si>
  <si>
    <t>1114080839003156</t>
  </si>
  <si>
    <t>УО ТП 4</t>
  </si>
  <si>
    <t>САМОВОДЕНЕ . 0 . ·58</t>
  </si>
  <si>
    <t>05263043</t>
  </si>
  <si>
    <t>32Z450005263043B</t>
  </si>
  <si>
    <t>1114120946554652</t>
  </si>
  <si>
    <t>УО ТП 5</t>
  </si>
  <si>
    <t>САМОВОДЕНЕ . 0 . ·59</t>
  </si>
  <si>
    <t>05263044</t>
  </si>
  <si>
    <t>32Z4500052630449</t>
  </si>
  <si>
    <t>1114080740724279</t>
  </si>
  <si>
    <t>УО ТП 6</t>
  </si>
  <si>
    <t>САМОВОДЕНЕ . 0 . ·60</t>
  </si>
  <si>
    <t>05263045</t>
  </si>
  <si>
    <t>32Z4500052630457</t>
  </si>
  <si>
    <t>1114080740719915</t>
  </si>
  <si>
    <t>УО ТП 7</t>
  </si>
  <si>
    <t>САМОВОДЕНЕ . 0 . ·61</t>
  </si>
  <si>
    <t>05263046</t>
  </si>
  <si>
    <t>32Z4500052630465</t>
  </si>
  <si>
    <t>1114081150403510</t>
  </si>
  <si>
    <t>УО ТП8</t>
  </si>
  <si>
    <t>САМОВОДЕНЕ . 0 . ·62</t>
  </si>
  <si>
    <t>05263047</t>
  </si>
  <si>
    <t>32Z4500052630473</t>
  </si>
  <si>
    <t>1114081150573561</t>
  </si>
  <si>
    <t>УО ТП 9</t>
  </si>
  <si>
    <t>САМОВОДЕНЕ . 0 . ·63</t>
  </si>
  <si>
    <t>05263048</t>
  </si>
  <si>
    <t>32Z4500052630481</t>
  </si>
  <si>
    <t>1119020807335955</t>
  </si>
  <si>
    <t>УО ТП 10</t>
  </si>
  <si>
    <t>САМОВОДЕНЕ . 0 . ·64</t>
  </si>
  <si>
    <t>05263049</t>
  </si>
  <si>
    <t>32Z45A0052630490</t>
  </si>
  <si>
    <t>1114080740719918</t>
  </si>
  <si>
    <t>УО ТП 11</t>
  </si>
  <si>
    <t>САМОВОДЕНЕ . 0 . ·65</t>
  </si>
  <si>
    <t xml:space="preserve">ОП СПОРТНИ ИМОТИ И ПРОЯВИ </t>
  </si>
  <si>
    <t>0510920079</t>
  </si>
  <si>
    <t>32Z450510920079Z</t>
  </si>
  <si>
    <t>1125081110194768</t>
  </si>
  <si>
    <t>ОСВЕТЛЕНИЕ ВЪНШНО</t>
  </si>
  <si>
    <t>ВЕЛИКО ТЪРНОВО МАРИЯ ГАБРОВСКА 2 А ОСВЕТЛЕН</t>
  </si>
  <si>
    <t>ОП „СПОРТНИ ИМОТИ И ПРОЯВИ”
Гр. В. Търново
Ул. „Филип Тотю” № 18
Ид. № 0001336340447
Ид. № по ЗДДС: BG000133634
МОЛ: Петко Павлов
E-mail: stadion_ivailo@abv.bg; truhcheva@abv.bg; nikolai.petkov@veliko-tarnovo.bg</t>
  </si>
  <si>
    <t>0510920080</t>
  </si>
  <si>
    <t>32Z450510920080D</t>
  </si>
  <si>
    <t>1125081110207082</t>
  </si>
  <si>
    <t>ТЕНИС КОРТОВЕ/ВЪТРЕ</t>
  </si>
  <si>
    <t>ВЕЛИКО ТЪРНОВО МАРИЯ ГАБРОВСКА 2 ТЕНИС КОРТОВЕ</t>
  </si>
  <si>
    <t>0510920081</t>
  </si>
  <si>
    <t>32Z450510920081B</t>
  </si>
  <si>
    <t>1125081110249120</t>
  </si>
  <si>
    <t>БОУЛИНГ</t>
  </si>
  <si>
    <t>ВЕЛИКО ТЪРНОВО МАРИЯ ГАБРОВСКА 2 А БОУЛИНГ</t>
  </si>
  <si>
    <t>05204080</t>
  </si>
  <si>
    <t>32Z45A0052040800</t>
  </si>
  <si>
    <t>1114171564379719</t>
  </si>
  <si>
    <t xml:space="preserve">КАФЕ ИГР ЮНАК </t>
  </si>
  <si>
    <t>ВЕЛИКО ТЪРНОВО АЛЕКСАНДЪР СТАМБОЛИЙСКИ 0 КАФЕ Игр.ЮНАК</t>
  </si>
  <si>
    <t>05207188</t>
  </si>
  <si>
    <t>32Z4500052071881</t>
  </si>
  <si>
    <t>1114171564379547</t>
  </si>
  <si>
    <t>ОБЩЕСТВЕНО-ОБСЛУЖВАЩА СГРАДА</t>
  </si>
  <si>
    <t xml:space="preserve">ВЕЛИКО ТЪРНОВО ЙОНОВКА 14 . </t>
  </si>
  <si>
    <t>05207189</t>
  </si>
  <si>
    <t>32Z45A0052071890</t>
  </si>
  <si>
    <t>1114171564379548</t>
  </si>
  <si>
    <t>ВЕЛИКО ТЪРНОВО ЙОНОВКА 14  .</t>
  </si>
  <si>
    <t>05207190</t>
  </si>
  <si>
    <t>32Z450005207190E</t>
  </si>
  <si>
    <t>1114171564379477</t>
  </si>
  <si>
    <t>ВЕЛИКО ТЪРНОВО ЙОНОВКА 14 . .</t>
  </si>
  <si>
    <t>05254054</t>
  </si>
  <si>
    <t>32Z4500052540547</t>
  </si>
  <si>
    <t>1125081310690658</t>
  </si>
  <si>
    <t>АДМ.СГРАДА|до ЦЕНТР.ВХОД СТАДИОНА</t>
  </si>
  <si>
    <t>ВЕЛИКО ТЪРНОВО ТОДОР БАЛИНА 1 АДМ. СГРАДА</t>
  </si>
  <si>
    <t>05254052</t>
  </si>
  <si>
    <t>32Z450005254052B</t>
  </si>
  <si>
    <t>1125091110068289</t>
  </si>
  <si>
    <t>СТАДИОН ИВАЙЛО</t>
  </si>
  <si>
    <t>ВЕЛИКО ТЪРНОВО ТОДОР БАЛИНА 1</t>
  </si>
  <si>
    <t>05254053</t>
  </si>
  <si>
    <t>32Z4500052540539</t>
  </si>
  <si>
    <t>1125091000982124</t>
  </si>
  <si>
    <t>ВЕЛИКО ТЪРНОВО ФИЛИП ТОТЮ 18</t>
  </si>
  <si>
    <t>05254140</t>
  </si>
  <si>
    <t>32Z450005254140E</t>
  </si>
  <si>
    <t>1125091110161534</t>
  </si>
  <si>
    <t>ОБОС.ДВА САМ. ДЯЛА - БАСЕЙН РАД.ТЕХН.И ЗАЛА ХАНДБАЛ</t>
  </si>
  <si>
    <t>ВЕЛИКО ТЪРНОВО МАГИСТРАЛНА 0</t>
  </si>
  <si>
    <t>05204081</t>
  </si>
  <si>
    <t>32Z450005204081Y</t>
  </si>
  <si>
    <t>1114171566049508</t>
  </si>
  <si>
    <t>ЗАЛИ УЛ.АЛ. СТАМБОЛИЙСКИ</t>
  </si>
  <si>
    <t>ВЕЛИКО ТЪРНОВО УЛ.АЛ. СТАМБОЛИЙСКИ 0</t>
  </si>
  <si>
    <t xml:space="preserve">ЦЕНТЪР ЗА СОЦ.УСЛУГИ В.ТЪРНОВО </t>
  </si>
  <si>
    <t>05203061</t>
  </si>
  <si>
    <t>32Z4500052030618</t>
  </si>
  <si>
    <t>1125081210532049</t>
  </si>
  <si>
    <t>Д ЯСЛА 3|ВЕЛА ПИСКОВА  21</t>
  </si>
  <si>
    <t>ВЕЛИКО ТЪРНОВО ВЕЛА ПИСКОВА 21 ДЕТСК ЯСЛА</t>
  </si>
  <si>
    <t>Център за социални услуги (ЦСУ)
Гр. В. Търново
Пл. „Майка България” № 2
Ид. № 0001336340485
Ид. № по ЗДДС: BG000133634
МОЛ: Росица Димитрова
Получател: Росица Димитрова
E-mail: zsu_vt@abv.bg; ani999@abv.bg; nikolai.petkov@veliko-tarnovo.bg</t>
  </si>
  <si>
    <t>05207044</t>
  </si>
  <si>
    <t>32Z450005207044P</t>
  </si>
  <si>
    <t>1114080640341017</t>
  </si>
  <si>
    <t>ДЕТСКА ЯСЛА|Б. БИТКА (ЩАСТЛИВО ДЕТСТВО)</t>
  </si>
  <si>
    <t>ВЕЛИКО ТЪРНОВО ОСВОБОЖДЕНИЕ 0 ЯСЛА ДЕТСКА</t>
  </si>
  <si>
    <t>05208049</t>
  </si>
  <si>
    <t>32Z450005208049A</t>
  </si>
  <si>
    <t>1119010909062889</t>
  </si>
  <si>
    <t>ДЕТСКА КУХНЯ</t>
  </si>
  <si>
    <t>ВЕЛИКО ТЪРНОВО ПРОФЕСОР ИЛИЯ ЯНУЛОВ 3 В Д.КУХНЯ</t>
  </si>
  <si>
    <t>05209009</t>
  </si>
  <si>
    <t>32Z450005209009H</t>
  </si>
  <si>
    <t>1125081210376409</t>
  </si>
  <si>
    <t>Д ЯСЛА 2|М.ГАБРОВСКА</t>
  </si>
  <si>
    <t>ВЕЛИКО ТЪРНОВО МАРИЯ ГАБРОВСКА 0 . Д ЯСЛА 2</t>
  </si>
  <si>
    <t>05209010</t>
  </si>
  <si>
    <t>32Z450005209010W</t>
  </si>
  <si>
    <t>1125081210375210</t>
  </si>
  <si>
    <t>ВЕЛИКО ТЪРНОВО МАРИЯ ГАБРОВСКА 0 .. Д ЯСЛА 2</t>
  </si>
  <si>
    <t>05212031</t>
  </si>
  <si>
    <t>32Z450005212031G</t>
  </si>
  <si>
    <t>1114081150723975</t>
  </si>
  <si>
    <t>МЛЕЧНА КУХНЯ</t>
  </si>
  <si>
    <t>ВЕЛИКО ТЪРНОВО ДИМИТЪР НАЙДЕНОВ 4 А  МЛЕЧНА КУХНЯ ·031</t>
  </si>
  <si>
    <t>05212090</t>
  </si>
  <si>
    <t>32Z4500052120900</t>
  </si>
  <si>
    <t>999999/66</t>
  </si>
  <si>
    <t>ДЕТСКА ЯСЛА|КВ.АСЕНОВ</t>
  </si>
  <si>
    <t>ВЕЛИКО ТЪРНОВО КСИЛИФОРСКА 41 ДЕТСКА ЯСЛА -090</t>
  </si>
  <si>
    <t>05212091</t>
  </si>
  <si>
    <t>32Z450005212091Z</t>
  </si>
  <si>
    <t>999999/65</t>
  </si>
  <si>
    <t>ВЕЛИКО ТЪРНОВО КСИЛИФОРСКА 41 ДЕТСКА ЯСЛА -091</t>
  </si>
  <si>
    <t>05214002</t>
  </si>
  <si>
    <t>32Z450005214002D</t>
  </si>
  <si>
    <t>1114080640347377</t>
  </si>
  <si>
    <t>МЛЕЧНА КУХНЯ|УЛ.Д.ЧОКАНОВ 8 А</t>
  </si>
  <si>
    <t>ВЕЛИКО ТЪРНОВО ДЕНЬО ЧОКАНОВ 8 . ·1095</t>
  </si>
  <si>
    <t>05233012</t>
  </si>
  <si>
    <t>32Z4500052330123</t>
  </si>
  <si>
    <t>1127031700248593</t>
  </si>
  <si>
    <t>АЛ.СТАМБОЛИЙСКИ 1  ДЕБЕЛЕЦ</t>
  </si>
  <si>
    <t>ДЕБЕЛЕЦ-ВЕЛИКО ТЪРНОВО АЛЕКСАНДЪР СТАМБОЛИЙСКИ 1  .012</t>
  </si>
  <si>
    <t>05233020</t>
  </si>
  <si>
    <t>32Z4500052330204</t>
  </si>
  <si>
    <t>1125081210667950</t>
  </si>
  <si>
    <t>Д.ЯСЛА|ДЕБЕЛЕЦ</t>
  </si>
  <si>
    <t>ДЕБЕЛЕЦ-ВЕЛИКО ТЪРНОВО . 0 . ·21</t>
  </si>
  <si>
    <t>05251044</t>
  </si>
  <si>
    <t>32Z450005251044P</t>
  </si>
  <si>
    <t>1114171564183041</t>
  </si>
  <si>
    <t>ДЕТСКА ЯСЛА|УЛ.Р.ЛЮКСЕМБУРГ</t>
  </si>
  <si>
    <t>ВЕЛИКО ТЪРНОВО МИЗИЯ 0 ЯСЛА ДЕТСКА</t>
  </si>
  <si>
    <t>0510201147</t>
  </si>
  <si>
    <t>32Z450510201147Q</t>
  </si>
  <si>
    <t>1127031700262183</t>
  </si>
  <si>
    <t>ЦЕНТЪР ЗА НАСТАН. ОТ СЕМЕЕН ТИП ЗА ДЕЦА В РИСК</t>
  </si>
  <si>
    <t xml:space="preserve">ВЕЛИКО ТЪРНОВО НИКОЛА ГАБРОВСКИ 49  </t>
  </si>
  <si>
    <t>05201025</t>
  </si>
  <si>
    <t>32Z450005201025M</t>
  </si>
  <si>
    <t>1127031800349550</t>
  </si>
  <si>
    <t>Клуб на пенсионера и инвалида кв.Чолаковци</t>
  </si>
  <si>
    <t>ВЕЛИКО ТЪРНОВО РАДА ВОЙВОДА 0 кв.7 025</t>
  </si>
  <si>
    <t>05201053</t>
  </si>
  <si>
    <t>32Z450005201053H</t>
  </si>
  <si>
    <t>1127031800269243</t>
  </si>
  <si>
    <t>ШЕРЕМЕТЯ . 0 . ·1</t>
  </si>
  <si>
    <t>05201056</t>
  </si>
  <si>
    <t>32Z450005201056B</t>
  </si>
  <si>
    <t>1127021703920609</t>
  </si>
  <si>
    <t>ШЕРЕМЕТЯ . 0 . ·4</t>
  </si>
  <si>
    <t>05202032</t>
  </si>
  <si>
    <t>32Z450005202032K</t>
  </si>
  <si>
    <t>1125081110211574</t>
  </si>
  <si>
    <t xml:space="preserve">КУХНЯ-МАЙКА БЮФЕТ  </t>
  </si>
  <si>
    <t>ВЕЛИКО ТЪРНОВО НИКОЛА ГАБРОВСКИ 23 КУХНЯ БЮФЕТ</t>
  </si>
  <si>
    <t>05202170</t>
  </si>
  <si>
    <t>32Z4500052021708</t>
  </si>
  <si>
    <t>1114120946556425</t>
  </si>
  <si>
    <t>ЦСРИ ЗА ЛИЦА С УВРЕЖДАНЕ НАД 18 ГОД. ВЪЗРАСТ</t>
  </si>
  <si>
    <t>ВЕЛИКО ТЪРНОВО БОЙЧО ВОЙВОДА 0  182</t>
  </si>
  <si>
    <t>05206050</t>
  </si>
  <si>
    <t>32Z450005206050Z</t>
  </si>
  <si>
    <t>1127031800307450</t>
  </si>
  <si>
    <t>ВЕЛИКО ТЪРНОВО ВЪЗРОЖДЕНСКА 12 ·579 КЛУБ</t>
  </si>
  <si>
    <t>05206062</t>
  </si>
  <si>
    <t>32Z450005206062S</t>
  </si>
  <si>
    <t>1114081150401875</t>
  </si>
  <si>
    <t>ДОМ П И М ВЕЛКОВИ</t>
  </si>
  <si>
    <t>ВЕЛИКО ТЪРНОВО ЦВЕТАРСКА 14 ДОМ П И М</t>
  </si>
  <si>
    <t>05208056</t>
  </si>
  <si>
    <t>32Z450005208056D</t>
  </si>
  <si>
    <t>1119020707105932</t>
  </si>
  <si>
    <t>ВЕЛИКО ТЪРНОВО КРАКОВ 8 Аклуб ПЕНСИОНЕ</t>
  </si>
  <si>
    <t>05208204</t>
  </si>
  <si>
    <t>32Z450005208204O</t>
  </si>
  <si>
    <t>1114171564325656</t>
  </si>
  <si>
    <t>ЦЕНТЪР ЗА НАСТАНЯВАНЕ ОТ СЕМЕЕН ТИП</t>
  </si>
  <si>
    <t>ВЕЛИКО ТЪРНОВО КОЛОНЯ ТОВАР 14  ЦНСТ</t>
  </si>
  <si>
    <t>05212024</t>
  </si>
  <si>
    <t>32Z450005212024D</t>
  </si>
  <si>
    <t>1125081110204071</t>
  </si>
  <si>
    <t>ВЕЛИКО ТЪРНОВО ТЕОДОСИЙ ТЪРНОВСКИ 27 Б КЛУБ</t>
  </si>
  <si>
    <t>05213015</t>
  </si>
  <si>
    <t>32Z4500052130159</t>
  </si>
  <si>
    <t>1114030433625293</t>
  </si>
  <si>
    <t>ЗАЩИТЕНО ЖИЛИЩЕ</t>
  </si>
  <si>
    <t>ВЕЛИКО ТЪРНОВО КОНСТАНТИН ПАНИЦА 3 А З.ЖИЛИЩЕ</t>
  </si>
  <si>
    <t>05215064</t>
  </si>
  <si>
    <t>32Z450005215064N</t>
  </si>
  <si>
    <t>1114030333374275</t>
  </si>
  <si>
    <t>ЗАЩИТЕНО ЖИЛИЩЕ|Г.ИЗМИРЛИЕВ 15 А ЕТ 2</t>
  </si>
  <si>
    <t>ВЕЛИКО ТЪРНОВО . 0 . ·1173</t>
  </si>
  <si>
    <t>05221061</t>
  </si>
  <si>
    <t>32Z4500052210616</t>
  </si>
  <si>
    <t>1114171667033070</t>
  </si>
  <si>
    <t>ЦЕНТЪР ЗА РАБОТА С ДЕЦА И МЛАДЕЖИ</t>
  </si>
  <si>
    <t>ЛЕДЕНИК . 0 . ·20</t>
  </si>
  <si>
    <t>05221083</t>
  </si>
  <si>
    <t>32Z450005221083X</t>
  </si>
  <si>
    <t>1115031600816174</t>
  </si>
  <si>
    <t>ЛЕДЕНИК . 0 . ·359</t>
  </si>
  <si>
    <t>05221090</t>
  </si>
  <si>
    <t>32Z45A0052210900</t>
  </si>
  <si>
    <t>1127031800296752</t>
  </si>
  <si>
    <t>МЛАДЕЖКИ КЛУБ</t>
  </si>
  <si>
    <t>ШЕМШЕВО . 0 МЛАДЕЖКИ КЛУБ</t>
  </si>
  <si>
    <t>05221091</t>
  </si>
  <si>
    <t>32Z450005221091Y</t>
  </si>
  <si>
    <t>1127031800296704</t>
  </si>
  <si>
    <t>ПЕНСИОНЕРСКИ КЛУБ</t>
  </si>
  <si>
    <t>ШЕМШЕВО . 0 ПЕНСИОНЕРСКИ КЛУБ</t>
  </si>
  <si>
    <t>05222004</t>
  </si>
  <si>
    <t>32Z450005222004D</t>
  </si>
  <si>
    <t>1127031800276363</t>
  </si>
  <si>
    <t>КЛУБ НА ПЕНСИОНЕРА И ИНВАЛИДА</t>
  </si>
  <si>
    <t>МОМИН СБОР . 0 . ·3</t>
  </si>
  <si>
    <t>05222023</t>
  </si>
  <si>
    <t>32Z4500052220239</t>
  </si>
  <si>
    <t>1127031700264633</t>
  </si>
  <si>
    <t>ПУШЕВО . 0 . ·6</t>
  </si>
  <si>
    <t>05223025</t>
  </si>
  <si>
    <t>32Z4500052230250</t>
  </si>
  <si>
    <t>1114171564264190</t>
  </si>
  <si>
    <t xml:space="preserve">ПАТРОНАЖ </t>
  </si>
  <si>
    <t>НОВО СЕЛО-ВЕЛИКО ТЪРНОВО . 0 ПАТРОНАЖ ·270</t>
  </si>
  <si>
    <t>05223049</t>
  </si>
  <si>
    <t>32Z450005223049N</t>
  </si>
  <si>
    <t>1114080740718469</t>
  </si>
  <si>
    <t>ДОМ ЗА СТАРИ ХОРА СВ.ИВ. РИЛСКИ БАЛВАН</t>
  </si>
  <si>
    <t>БАЛВАН . 0 . ·21</t>
  </si>
  <si>
    <t>05223057</t>
  </si>
  <si>
    <t>32Z450005223057O</t>
  </si>
  <si>
    <t>9999999/242</t>
  </si>
  <si>
    <t>БАЛВАН . 0 . ·29</t>
  </si>
  <si>
    <t>05223061</t>
  </si>
  <si>
    <t>32Z450005223061X</t>
  </si>
  <si>
    <t>1114171564262883</t>
  </si>
  <si>
    <t>Кризисен център за деца жертва на насилие или жертва на траф</t>
  </si>
  <si>
    <t>БАЛВАН . 0 . ·33</t>
  </si>
  <si>
    <t>05223064</t>
  </si>
  <si>
    <t>32Z450005223064R</t>
  </si>
  <si>
    <t>1114080740718156</t>
  </si>
  <si>
    <t>БАЛВАН . 0 . ·35</t>
  </si>
  <si>
    <t>05223078</t>
  </si>
  <si>
    <t>32Z450005223078G</t>
  </si>
  <si>
    <t>1114021564328423</t>
  </si>
  <si>
    <t>БАЛВАН . 0 . ·45</t>
  </si>
  <si>
    <t>05223079</t>
  </si>
  <si>
    <t>32Z450005223079E</t>
  </si>
  <si>
    <t>1115031400704030</t>
  </si>
  <si>
    <t>НОВО СЕЛО-ВЕЛИКО ТЪРНОВО Н.СЕЛО 0 . ·169</t>
  </si>
  <si>
    <t>05223081</t>
  </si>
  <si>
    <t>32Z450005223081R</t>
  </si>
  <si>
    <t>1114171564264149</t>
  </si>
  <si>
    <t>КРИЗИСЕН ЦЕНТЪР</t>
  </si>
  <si>
    <t>БАЛВАН . 0 . ·47</t>
  </si>
  <si>
    <t>05224006</t>
  </si>
  <si>
    <t>32Z45A0052240060</t>
  </si>
  <si>
    <t>1114080740721517</t>
  </si>
  <si>
    <t>САМОВОДЕНЕ . 0 . ·5</t>
  </si>
  <si>
    <t>05224069</t>
  </si>
  <si>
    <t>32Z450005224069C</t>
  </si>
  <si>
    <t>1114030433723779</t>
  </si>
  <si>
    <t>ХОТНИЦА . 0 . ·5</t>
  </si>
  <si>
    <t>05225078</t>
  </si>
  <si>
    <t>32Z4500052250786</t>
  </si>
  <si>
    <t>1114171564262984</t>
  </si>
  <si>
    <t>РЕСЕН . 0 . ·76</t>
  </si>
  <si>
    <t>05229092</t>
  </si>
  <si>
    <t>32Z450005229092T</t>
  </si>
  <si>
    <t>1114081150725650</t>
  </si>
  <si>
    <t>ПРИСОВО . 0 . ·51</t>
  </si>
  <si>
    <t>05229115</t>
  </si>
  <si>
    <t>32Z4500052291156</t>
  </si>
  <si>
    <t>1125071210593795</t>
  </si>
  <si>
    <t>АРБАНАСИ . 0 . ·121</t>
  </si>
  <si>
    <t>05231025</t>
  </si>
  <si>
    <t>32Z4500052310254</t>
  </si>
  <si>
    <t>1102010907909544</t>
  </si>
  <si>
    <t xml:space="preserve">КЛУБ ЗА ДЕЦА И МЛАДЕЖИ  </t>
  </si>
  <si>
    <t>ЦЕРОВА КОРИЯ . 0 . ·192</t>
  </si>
  <si>
    <t>05231031</t>
  </si>
  <si>
    <t>32Z4500052310319</t>
  </si>
  <si>
    <t>1127031800276277</t>
  </si>
  <si>
    <t>ИНК.ПУНКТ</t>
  </si>
  <si>
    <t>ЦЕРОВА КОРИЯ . 0 ИНК. ПУНКТ</t>
  </si>
  <si>
    <t>05232005</t>
  </si>
  <si>
    <t>32Z4500052320055</t>
  </si>
  <si>
    <t>1114030437710740</t>
  </si>
  <si>
    <t>КЪПИНОВО-ВЕЛИКО ТЪРНОВО . 0 . ·4</t>
  </si>
  <si>
    <t>05232013</t>
  </si>
  <si>
    <t>32Z4500052320136</t>
  </si>
  <si>
    <t>1114030433662767</t>
  </si>
  <si>
    <t>КЪПИНОВО-ВЕЛИКО ТЪРНОВО . 0 . ·125</t>
  </si>
  <si>
    <t>05233022</t>
  </si>
  <si>
    <t>32Z4500052330220</t>
  </si>
  <si>
    <t>1125071310896288</t>
  </si>
  <si>
    <t>ДЕБЕЛЕЦ-ВЕЛИКО ТЪРНОВО . 0 . ·23</t>
  </si>
  <si>
    <t>05233081</t>
  </si>
  <si>
    <t>32Z450005233081L</t>
  </si>
  <si>
    <t>1114090935660078</t>
  </si>
  <si>
    <t>СОЦ.КОМПЛЕКС|ДЕБЕЛЕЦ ТП.8</t>
  </si>
  <si>
    <t xml:space="preserve">ДЕБЕЛЕЦ-ВЕЛИКО ТЪРНОВО СТЕФАН КАРАДЖА 23 . </t>
  </si>
  <si>
    <t>05234046</t>
  </si>
  <si>
    <t>32Z450005234046I</t>
  </si>
  <si>
    <t>1114080640344036</t>
  </si>
  <si>
    <t>КИЛИФАРЕВО . 0 . ·35</t>
  </si>
  <si>
    <t>05246005</t>
  </si>
  <si>
    <t>32Z450005246005G</t>
  </si>
  <si>
    <t>1115031400715983</t>
  </si>
  <si>
    <t xml:space="preserve">НИКЮП Младежки дом </t>
  </si>
  <si>
    <t>НИКЮП . 0 . ·4</t>
  </si>
  <si>
    <t>0524901095</t>
  </si>
  <si>
    <t>32Z4505249010953</t>
  </si>
  <si>
    <t>1127031800288595</t>
  </si>
  <si>
    <t>М ЧИФЛИК-КЛУБ НА ПЕНСИОНЕРА</t>
  </si>
  <si>
    <t>МАЛКИ ЧИФЛИК М ЧИФЛИК 0 . ·3</t>
  </si>
  <si>
    <t>05253098</t>
  </si>
  <si>
    <t>32Z450005253098T</t>
  </si>
  <si>
    <t>1125081210375959</t>
  </si>
  <si>
    <t>ВЕЛИКО ТЪРНОВО ИЛАРИОН ДРАГОСТИНОВ 3 А-Б ЦНСТ</t>
  </si>
  <si>
    <t>05253099</t>
  </si>
  <si>
    <t>32Z450005253099R</t>
  </si>
  <si>
    <t>1125081210376154</t>
  </si>
  <si>
    <t>ВЕЛИКО ТЪРНОВО ИЛАРИОН ДРАГОСТИНОВ 3 А-А ЦНСТ</t>
  </si>
  <si>
    <t>0525612001</t>
  </si>
  <si>
    <t>32Z4505256120013</t>
  </si>
  <si>
    <t>1114080740718061</t>
  </si>
  <si>
    <t xml:space="preserve">СОЦИАЛНА КУХНЯ </t>
  </si>
  <si>
    <t xml:space="preserve">БАЛВАН . 0 тп 2 </t>
  </si>
  <si>
    <t>05258013</t>
  </si>
  <si>
    <t>32Z4500052580131</t>
  </si>
  <si>
    <t>1114080740719076</t>
  </si>
  <si>
    <t>ДОМ ЗА ПСИХИЧНО БОЛНИ</t>
  </si>
  <si>
    <t>ЦЕРОВА КОРИЯ . 0 ДОМза ПС.БОЛНИ</t>
  </si>
  <si>
    <t>05325017</t>
  </si>
  <si>
    <t>32Z450005325017J</t>
  </si>
  <si>
    <t>1127031700266208</t>
  </si>
  <si>
    <t>КЛУБ НА ПЕНСИОНЕРА И ИНВАЛИДА  ТП 1</t>
  </si>
  <si>
    <t>ВОДОЛЕЙ . 0 . ·684</t>
  </si>
  <si>
    <t>0570801126</t>
  </si>
  <si>
    <t>32Z450570801126C</t>
  </si>
  <si>
    <t>1127031800268536</t>
  </si>
  <si>
    <t xml:space="preserve">КЛУБ НА ПЕНСИОНЕРА </t>
  </si>
  <si>
    <t>РУСАЛЯ . 0 . ·117</t>
  </si>
  <si>
    <t>0572304034</t>
  </si>
  <si>
    <t>32Z450572304034L</t>
  </si>
  <si>
    <t>1114171262724846</t>
  </si>
  <si>
    <t xml:space="preserve">ДИЧИН . 0  </t>
  </si>
  <si>
    <t>ЦЕНТЪР ЗА СОЦ.УСЛУГИ В.ТЪРНОВО</t>
  </si>
  <si>
    <t>05253058</t>
  </si>
  <si>
    <t>32Z4500052530584</t>
  </si>
  <si>
    <t>1125091110067375</t>
  </si>
  <si>
    <t xml:space="preserve">ДОМ ЗА СТАРИ ХОРА, "ВЕНЕТА БОТЕВА" , </t>
  </si>
  <si>
    <t>КВ.БУЗЛУДЖА</t>
  </si>
  <si>
    <t>05258006</t>
  </si>
  <si>
    <t>32Z450005258006Z</t>
  </si>
  <si>
    <t>1125091000982138</t>
  </si>
  <si>
    <t>ДВХУИ , С.ПЧЕЛИЩЕ</t>
  </si>
  <si>
    <t>ПЧЕЛИЩЕ</t>
  </si>
  <si>
    <t>05231023</t>
  </si>
  <si>
    <t>32Z4500052310238</t>
  </si>
  <si>
    <t>1125091712714390</t>
  </si>
  <si>
    <t>ДВХУИ, С.ЦЕРОВА КОРИЯ</t>
  </si>
  <si>
    <t xml:space="preserve">ОП РЕКЛАМА ВЕЛИКО ТЪРНОВО </t>
  </si>
  <si>
    <t>05207003</t>
  </si>
  <si>
    <t>32Z4500052070032</t>
  </si>
  <si>
    <t>1127021703919340</t>
  </si>
  <si>
    <t>БИЛБОРД|ОСВОБОЖДЕНИЕ 130</t>
  </si>
  <si>
    <t>ВЕЛИКО ТЪРНОВО ОСВОБОЖДЕНИЕ 130 ·625 БИЛБОРД</t>
  </si>
  <si>
    <t>ОП „РЕКЛАМА”
Гр. В. Търново, пл. "Майка България” № 2 Ид. № 0001336340490, Ид.№ ЗДДС:BG0001336340490МОЛ: Илиян Недев
E-mail: opreklama@mail.bg; venka5@abv.bg; nikolai.petkov@veliko-tarnovo.bg</t>
  </si>
  <si>
    <t>05207072</t>
  </si>
  <si>
    <t>32Z450005207072K</t>
  </si>
  <si>
    <t>1114021666895556</t>
  </si>
  <si>
    <t>БИЛБОРД|БЪЛГАРИЯ 40 А</t>
  </si>
  <si>
    <t>ВЕЛИКО ТЪРНОВО БЪЛГАРИЯ 40 А БИЛБОРД</t>
  </si>
  <si>
    <t>05214013</t>
  </si>
  <si>
    <t>32Z4500052140138</t>
  </si>
  <si>
    <t>1119081111155281</t>
  </si>
  <si>
    <t>АДМИНИСТРАТИВНА СГРАДА--ОФИСИ</t>
  </si>
  <si>
    <t xml:space="preserve">ВЕЛИКО ТЪРНОВО НИКОЛА ГАБРОВСКИ 78  </t>
  </si>
  <si>
    <t>05254097</t>
  </si>
  <si>
    <t>32Z450005254097Q</t>
  </si>
  <si>
    <t>1127011803834116</t>
  </si>
  <si>
    <t>БИЛБОРД|КАСЕТА С/У БЕНЗ БЕЛ Ш</t>
  </si>
  <si>
    <t>ВЕЛИКО ТЪРНОВО БЕЛЯКОВСКО ШОСЕ 0 . БИЛБОРД</t>
  </si>
  <si>
    <t>05255086</t>
  </si>
  <si>
    <t>32Z450005255086Q</t>
  </si>
  <si>
    <t>1125071612359122</t>
  </si>
  <si>
    <t>БИЛБОРД|ЮЖЕН ПЪТ</t>
  </si>
  <si>
    <t>ВЕЛИКО ТЪРНОВО МАГИСТРАЛНА 4 ЮжПЪТ БИЛБОРД</t>
  </si>
  <si>
    <t xml:space="preserve">ОП ОБЩИНСКО КАБЕЛНО РАДИО </t>
  </si>
  <si>
    <t>05204150</t>
  </si>
  <si>
    <t>32Z4500052041504</t>
  </si>
  <si>
    <t>1114080740717860</t>
  </si>
  <si>
    <t xml:space="preserve">КАБЕЛНО РАДИО </t>
  </si>
  <si>
    <t>ВЕЛИКО ТЪРНОВО ХРИСТО БОТЕВ 14 РАДИО КАБЕЛНО</t>
  </si>
  <si>
    <t>ОП „Общинско кабелно радио ВТ”, гр. В. Търново
ул. „Христо Ботев” № 14 , ет. 4, Ид. № : 0001336340501
Ид. №  ЗДДС : BG000133634,МОЛ: Севдалина Вълковска
E-mail: radio_vt@abv.bg; didas25@abv.bg; nikolai.petkov@veliko-tarnovo.bg</t>
  </si>
  <si>
    <t>ОП ЗЕЛЕНИ СИСТЕМИ</t>
  </si>
  <si>
    <t>05234016</t>
  </si>
  <si>
    <t>32Z450005234016R</t>
  </si>
  <si>
    <t>1114080838961853</t>
  </si>
  <si>
    <t>ГАРАЖИ И СКЛАД|КИЛИФАРЕВО</t>
  </si>
  <si>
    <t>КИЛИФАРЕВО . 0 . ·10</t>
  </si>
  <si>
    <t>ОП „ЗЕЛЕНИ СИСТЕМИ”, Гр. В.Търново, Пл. „Майка България” № 2
Ид. № 0001336340543, Ид. № по ЗДДС: BG000133634
МОЛ: инж. Паша Илиева, E-mail: opzs@abv.bg; pasha_ilieva@mail.bg; nikolai.petkov@veliko-tarnovo.bg</t>
  </si>
  <si>
    <t>05235011</t>
  </si>
  <si>
    <t>32Z450005235011W</t>
  </si>
  <si>
    <t>1114081150684948</t>
  </si>
  <si>
    <t>АВТОБАЗА  С.В.ВОДА</t>
  </si>
  <si>
    <t>ВОНЕЩА ВОДА . 0 . АВТОБАЗА</t>
  </si>
  <si>
    <t>05263071</t>
  </si>
  <si>
    <t>32Z4500052630716</t>
  </si>
  <si>
    <t>1125091411359522</t>
  </si>
  <si>
    <t>АДМИНИСТРАЦИЯ УЛ.ОПЪЛЧЕНСКА №77</t>
  </si>
  <si>
    <t>ВЕЛИКО ТЪРНОВО ОПЪЛЧЕНСКА 77 АДМИН ИСТРАЦИЯ</t>
  </si>
  <si>
    <t>05208143</t>
  </si>
  <si>
    <t>32Z450005208143I</t>
  </si>
  <si>
    <t>1125071612355523</t>
  </si>
  <si>
    <t>ФУРГОН ЗА ПОЧИВКА ПАРК К ФИЧЕТО</t>
  </si>
  <si>
    <t>ВЕЛИКО ТЪРНОВО КВ.К.ФИЧЕТО В.Т. 0  ФУРГОН</t>
  </si>
  <si>
    <t>05255054</t>
  </si>
  <si>
    <t>32Z4500052550542</t>
  </si>
  <si>
    <t>1125091110066030</t>
  </si>
  <si>
    <t xml:space="preserve">КАРТИННА ГАЛЕРИЯ|БОРУНА </t>
  </si>
  <si>
    <t>ВЕЛИКО ТЪРНОВО УЛ.АЛ.СТАМБОЛИЙСКИ 17</t>
  </si>
  <si>
    <t>Художествена галерия „Борис Денев“, Гр. Велико Търново
Парк „Асеневци“, Ид. 104015043
МОЛ: Николай Сираков, E-mail: vt_bdenevgallery@abv.bg; mariana_pushkarova@veliko-tarnovo.bg; nikolai.petkov@veliko-tarnovo.bg</t>
  </si>
  <si>
    <t>ДКС Васил Левски</t>
  </si>
  <si>
    <t>05254016</t>
  </si>
  <si>
    <t>32Z450005254016F</t>
  </si>
  <si>
    <t>1125091210203960</t>
  </si>
  <si>
    <t>СПОРТНА ЗАЛА, УЛ. КРАКОВ</t>
  </si>
  <si>
    <t>ВЕЛИКО ТЪРНОВО КРАКОВ 3</t>
  </si>
  <si>
    <t>ДКС „ВАСИЛ ЛЕВСКИ”, Гр. В. Търново, Ул. „Краков” № 3
Ид. №  0001336340012
МОЛ: Таня Джорджева, E-mail: dksvturnovo@gmail.com; direktor.dksvturnovo@gmail.com; nikolai.petkov@veliko-tarnovo.bg</t>
  </si>
  <si>
    <t>05254017</t>
  </si>
  <si>
    <t>32Z450005254017D</t>
  </si>
  <si>
    <t>1125091210656664</t>
  </si>
  <si>
    <t>УО ОБЩИНА ВЕЛИКО ТЪРНОВО</t>
  </si>
  <si>
    <t>05201032</t>
  </si>
  <si>
    <t>32Z450005201032P</t>
  </si>
  <si>
    <t>1114080840344597</t>
  </si>
  <si>
    <t>СТП-E02</t>
  </si>
  <si>
    <t>УО  КАСЕТА|ТП 1 ЧОЛАКОВЦИ#УО#</t>
  </si>
  <si>
    <t>ВЕЛИКО ТЪРНОВО . 0 . ·28</t>
  </si>
  <si>
    <t>ОБЩИНА ВЕЛИКО ТЪРНОВО
Адрес: гр. В. Търново,
Пл. „Майка България” № 2
Ид. № 000133634
Ид. № по ЗДДС: BG000133634
МОЛ: инж.Даниел Панов
E-mail: mayorvt@vt.bia-bg.com; bf408_vt@abv.bg; nikolai.petkov@veliko-tarnovo.bg</t>
  </si>
  <si>
    <t>05201033</t>
  </si>
  <si>
    <t>32Z450005201033N</t>
  </si>
  <si>
    <t>1127031800282759</t>
  </si>
  <si>
    <t>СТП-E03</t>
  </si>
  <si>
    <t>УЛИЧНО ОСВ|ЧОЛАКОВЦИ ТП 1#УО#</t>
  </si>
  <si>
    <t>ВЕЛИКО ТЪРНОВО . 0 . ·29</t>
  </si>
  <si>
    <t>05201034</t>
  </si>
  <si>
    <t>32Z450005201034L</t>
  </si>
  <si>
    <t>1127031700258435</t>
  </si>
  <si>
    <t>УО|ТП ЧОЛАКОВЦИ 2#УО#</t>
  </si>
  <si>
    <t>ВЕЛИКО ТЪРНОВО РАЙНА КНЯГИНЯ 8 УОтп2 ЧОЛАКОВЦ</t>
  </si>
  <si>
    <t>05201035</t>
  </si>
  <si>
    <t>32Z450005201035J</t>
  </si>
  <si>
    <t>1127031800282748</t>
  </si>
  <si>
    <t>СТП-E04</t>
  </si>
  <si>
    <t>УО|ТП ЧОЛАКОВЦИ -3-2#УО#</t>
  </si>
  <si>
    <t>ВЕЛИКО ТЪРНОВО . 0 . ·31</t>
  </si>
  <si>
    <t>05201036</t>
  </si>
  <si>
    <t>32Z450005201036H</t>
  </si>
  <si>
    <t>1125081210633008</t>
  </si>
  <si>
    <t>СТП-E05</t>
  </si>
  <si>
    <t>УО|ТП ЧОЛАКОВЦИ 4#УО#</t>
  </si>
  <si>
    <t>ВЕЛИКО ТЪРНОВО . 0 . ·32</t>
  </si>
  <si>
    <t>05201038</t>
  </si>
  <si>
    <t>32Z450005201038D</t>
  </si>
  <si>
    <t>1114171564326808</t>
  </si>
  <si>
    <t>УО|ТП ЧОЛАКОВЦИ -6-2#УО#</t>
  </si>
  <si>
    <t>ВЕЛИКО ТЪРНОВО ЧОЛАКОВЦИ 0 УО ТП</t>
  </si>
  <si>
    <t>05201040</t>
  </si>
  <si>
    <t>32Z450005201040Q</t>
  </si>
  <si>
    <t>1127011703759838</t>
  </si>
  <si>
    <t>СТП-E06</t>
  </si>
  <si>
    <t>УО|ЧОЛАКОВЦИ 7-1#УО#</t>
  </si>
  <si>
    <t>ВЕЛИКО ТЪРНОВО . 0 . ·36</t>
  </si>
  <si>
    <t>05201041</t>
  </si>
  <si>
    <t>32Z450005201041O</t>
  </si>
  <si>
    <t>1127011703759837</t>
  </si>
  <si>
    <t>СТП-E07</t>
  </si>
  <si>
    <t>УО|ЧОЛАКОВЦИ 8-1#УО#</t>
  </si>
  <si>
    <t>ВЕЛИКО ТЪРНОВО . 0 . ·37</t>
  </si>
  <si>
    <t>05201043</t>
  </si>
  <si>
    <t>32Z450005201043K</t>
  </si>
  <si>
    <t>1127031700251206</t>
  </si>
  <si>
    <t>УО|ЗОНА В ТП 86#УО#</t>
  </si>
  <si>
    <t>ВЕЛИКО ТЪРНОВО ДИМИТЪР РАШЕВ 8 . ·38</t>
  </si>
  <si>
    <t>05201047</t>
  </si>
  <si>
    <t>32Z450005201047C</t>
  </si>
  <si>
    <t>1127021703980893</t>
  </si>
  <si>
    <t>СТП-E08</t>
  </si>
  <si>
    <t>УО|ТП 89-2#УО#</t>
  </si>
  <si>
    <t>ВЕЛИКО ТЪРНОВО . 0 . ·40</t>
  </si>
  <si>
    <t>05201048</t>
  </si>
  <si>
    <t>32Z450005201048A</t>
  </si>
  <si>
    <t>1114081250877695</t>
  </si>
  <si>
    <t>СТП-E09</t>
  </si>
  <si>
    <t>УО|ТП ХОРИЗОНТ#УО#</t>
  </si>
  <si>
    <t>ВЕЛИКО ТЪРНОВО . 0 . ·41</t>
  </si>
  <si>
    <t>05201064</t>
  </si>
  <si>
    <t>32Z450005201064C</t>
  </si>
  <si>
    <t>1115031100478701</t>
  </si>
  <si>
    <t>СТП-E10</t>
  </si>
  <si>
    <t>УО|ТП  ЕНЕРГО#УО#</t>
  </si>
  <si>
    <t>ВЕЛИКО ТЪРНОВО . 0 . ·44</t>
  </si>
  <si>
    <t>05201066</t>
  </si>
  <si>
    <t>32Z4500052010668</t>
  </si>
  <si>
    <t>1114021666913441</t>
  </si>
  <si>
    <t>СТП-E11</t>
  </si>
  <si>
    <t>УО|ТП 91-1#УО#</t>
  </si>
  <si>
    <t>ВЕЛИКО ТЪРНОВО . 0 . ·45</t>
  </si>
  <si>
    <t>05201078</t>
  </si>
  <si>
    <t>32Z4500052010781</t>
  </si>
  <si>
    <t>1127031800286642</t>
  </si>
  <si>
    <t>СТП-E12</t>
  </si>
  <si>
    <t>УО |ЗОНА В ТП 90#УО#</t>
  </si>
  <si>
    <t>ВЕЛИКО ТЪРНОВО . 0 . ·51</t>
  </si>
  <si>
    <t>05203054</t>
  </si>
  <si>
    <t>32Z4500052030545</t>
  </si>
  <si>
    <t>1125071210517772</t>
  </si>
  <si>
    <t>СТП-E01</t>
  </si>
  <si>
    <t>СВЕТОФАРИ|ул. МАГИСТРАЛНА</t>
  </si>
  <si>
    <t>ВЕЛИКО ТЪРНОВО МАГИСТРАЛНА СВЕТОФАРИ·203</t>
  </si>
  <si>
    <t>05203133</t>
  </si>
  <si>
    <t>32Z4500052031339</t>
  </si>
  <si>
    <t>1127021803992737</t>
  </si>
  <si>
    <t>ТП ПОЖАРНА  СВЕТОФАР#УО#</t>
  </si>
  <si>
    <t xml:space="preserve">ВЕЛИКО ТЪРНОВО НИКОЛА ГАБРОВСКИ 29  </t>
  </si>
  <si>
    <t>05204160</t>
  </si>
  <si>
    <t>32Z4500052041601</t>
  </si>
  <si>
    <t>1114171563969607</t>
  </si>
  <si>
    <t>ЗАХРАНВАНЕ АТРАКЦИОНИ</t>
  </si>
  <si>
    <t>ВЕЛИКО ТЪРНОВО МАРМАРЛИЙСКА 33 ПАРК ДРУЖБА  КАСЕТА</t>
  </si>
  <si>
    <t>05205004</t>
  </si>
  <si>
    <t>32Z450005205004A</t>
  </si>
  <si>
    <t>1114171564261599</t>
  </si>
  <si>
    <t>ГРАЖДАНСКА ОТБРАНА|БЪЛГАРИЯ 14 Б</t>
  </si>
  <si>
    <t>ВЕЛИКО ТЪРНОВО БЪЛГАРИЯ 14 Б Г.ОТБРАН</t>
  </si>
  <si>
    <t>05205114</t>
  </si>
  <si>
    <t>32Z4500052051143</t>
  </si>
  <si>
    <t>1127031700257305</t>
  </si>
  <si>
    <t>ПРУ  УКРИТИЕ</t>
  </si>
  <si>
    <t>ВЕЛИКО ТЪРНОВО БЪЛГАРИЯ 6 А УКРИТИЕ</t>
  </si>
  <si>
    <t>05205115</t>
  </si>
  <si>
    <t>32Z4500052051151</t>
  </si>
  <si>
    <t>1113020400034084</t>
  </si>
  <si>
    <t>СВЕТОФАР|УЛ БЪЛГАРИЯ 2</t>
  </si>
  <si>
    <t>ВЕЛИКО ТЪРНОВО БЪЛГАРИЯ 2 ·483 СВЕТОФАР</t>
  </si>
  <si>
    <t>05206015</t>
  </si>
  <si>
    <t>32Z4500052060150</t>
  </si>
  <si>
    <t>1115031500731232</t>
  </si>
  <si>
    <t>ПОЛИВНА СИСТЕМА</t>
  </si>
  <si>
    <t>ВЕЛИКО ТЪРНОВО МОСКО МОСКОВ 25 Ъ-МА ПОЛИВНА</t>
  </si>
  <si>
    <t>05207031</t>
  </si>
  <si>
    <t>32Z450005207031Y</t>
  </si>
  <si>
    <t>1114081150573380</t>
  </si>
  <si>
    <t>ЦЕНТЪР ЗА ВЪСП.Р.</t>
  </si>
  <si>
    <t>ВЕЛИКО ТЪРНОВО НИШ 0 ЦЕН-Р ЗА ВЪСП.</t>
  </si>
  <si>
    <t>05207121</t>
  </si>
  <si>
    <t>32Z450005207121X</t>
  </si>
  <si>
    <t>1114171262722365</t>
  </si>
  <si>
    <t>СВЕТОФАРНА УРЕДБА</t>
  </si>
  <si>
    <t>ВЕЛИКО ТЪРНОВО БЪЛГАРИЯ 38 В СВЕТОФАР</t>
  </si>
  <si>
    <t>05207168</t>
  </si>
  <si>
    <t>32Z4500052071687</t>
  </si>
  <si>
    <t>1114021666898845</t>
  </si>
  <si>
    <t>УО ж.к. СЛЪНЧЕВ ДОМ#УО#</t>
  </si>
  <si>
    <t>ВЕЛИКО ТЪРНОВО СЛЪНЦЕ 0 УО 168</t>
  </si>
  <si>
    <t>05209002</t>
  </si>
  <si>
    <t>32Z450005209002V</t>
  </si>
  <si>
    <t>1125071612356660</t>
  </si>
  <si>
    <t>СВЕТОФАРИ/КАЧИЦА/</t>
  </si>
  <si>
    <t>ВЕЛИКО ТЪРНОВО ул. МАГИСТРАЛНА- ул. СЛАВЯНСКА</t>
  </si>
  <si>
    <t>05209046</t>
  </si>
  <si>
    <t>32Z450005209046B</t>
  </si>
  <si>
    <t>1127031800298453</t>
  </si>
  <si>
    <t>СТП-E15</t>
  </si>
  <si>
    <t>КАСЕТА ТРОЛЕИ|ТП  21#УО#</t>
  </si>
  <si>
    <t>ВЕЛИКО ТЪРНОВО . 0 КАСЕТ ТРОЛЕИ</t>
  </si>
  <si>
    <t>05209048</t>
  </si>
  <si>
    <t>32Z4500052090487</t>
  </si>
  <si>
    <t>1119020707105535</t>
  </si>
  <si>
    <t>УО|ТП ТРИЪГЪЛНИКА 19-1#УО#</t>
  </si>
  <si>
    <t>ВЕЛИКО ТЪРНОВО КВ.К.ФИЧЕТО В.Т. 0 УОвТП в ТП19-1</t>
  </si>
  <si>
    <t>05209049</t>
  </si>
  <si>
    <t>32Z4500052090495</t>
  </si>
  <si>
    <t>1127031700257353</t>
  </si>
  <si>
    <t>УО|ТП  К.ФИЧЕТО  18-1#УО#</t>
  </si>
  <si>
    <t>ВЕЛИКО ТЪРНОВО КВ.К.ФИЧЕТО В.Т. 0 УО вТП 18-1</t>
  </si>
  <si>
    <t>05209050</t>
  </si>
  <si>
    <t>32Z450005209050K</t>
  </si>
  <si>
    <t>1127031700252050</t>
  </si>
  <si>
    <t>УО|ТП  К.ФИЧЕТО 17-1#УО#</t>
  </si>
  <si>
    <t>ВЕЛИКО ТЪРНОВО КВ.К.ФИЧЕТО В.Т. 0 УО вТП 17-1</t>
  </si>
  <si>
    <t>05209054</t>
  </si>
  <si>
    <t>32Z450005209054C</t>
  </si>
  <si>
    <t>1125081110244590</t>
  </si>
  <si>
    <t>УО|ТП КВ.К.ФИЧЕТО  16-1#УО#</t>
  </si>
  <si>
    <t>ВЕЛИКО ТЪРНОВО КВ.К.ФИЧЕТО В.Т. 0 УО вТП 16-1</t>
  </si>
  <si>
    <t>05209055</t>
  </si>
  <si>
    <t>32Z450005209055A</t>
  </si>
  <si>
    <t>1114081150723126</t>
  </si>
  <si>
    <t>УО|ТП  К.ФИЧЕТО 12#УО#</t>
  </si>
  <si>
    <t>ВЕЛИКО ТЪРНОВО КВ.К.ФИЧЕТО В.Т. 0 УО вТП 12</t>
  </si>
  <si>
    <t>05209066</t>
  </si>
  <si>
    <t>32Z4500052090665</t>
  </si>
  <si>
    <t>1127011803832267</t>
  </si>
  <si>
    <t>СЪБЛЕКАЛНЯ|УЛ.М.ГАБРОВСКА 6</t>
  </si>
  <si>
    <t>ВЕЛИКО ТЪРНОВО МАРИЯ ГАБРОВСКА 6   СЪБ ЛЕКАЛНЯ</t>
  </si>
  <si>
    <t>05211035</t>
  </si>
  <si>
    <t>32Z450005211035D</t>
  </si>
  <si>
    <t>1125081110253749</t>
  </si>
  <si>
    <t>"ДУПКИТЕ"  ОПЪЛЧЕНСКА 89</t>
  </si>
  <si>
    <t>ВЕЛИКО ТЪРНОВО ОПЪЛЧЕНСКА 89 "ДУПКИТЕ" ·035</t>
  </si>
  <si>
    <t>05212096</t>
  </si>
  <si>
    <t>32Z450005212096P</t>
  </si>
  <si>
    <t>1125091010003928</t>
  </si>
  <si>
    <t>ЕЛ.ЗАХРАНВАНЕ ПЛ. ИВАН АСЕН І - не е почасов</t>
  </si>
  <si>
    <t>ВЕЛИКО ТЪРНОВО ПАРК АСЕНЕВЦИ 0 ВРЕМЕННО ЕЛ.ЗАХРАН. -096</t>
  </si>
  <si>
    <t>05216019</t>
  </si>
  <si>
    <t>32Z450005216019N</t>
  </si>
  <si>
    <t>1125081210530390</t>
  </si>
  <si>
    <t>СТП-E20</t>
  </si>
  <si>
    <t>РЕЗИДЕНЦИЯ|Н.ПИКОЛО-27</t>
  </si>
  <si>
    <t>ВЕЛИКО ТЪРНОВО . 0 . ·1194</t>
  </si>
  <si>
    <t>05221016</t>
  </si>
  <si>
    <t>32Z450005221016B</t>
  </si>
  <si>
    <t>1114021666925623</t>
  </si>
  <si>
    <t>ПАРК|С.БЕЛЯКОВЕЦ</t>
  </si>
  <si>
    <t>БЕЛЯКОВЕЦ . 0 . ·619</t>
  </si>
  <si>
    <t>05221041</t>
  </si>
  <si>
    <t>32Z450005221041C</t>
  </si>
  <si>
    <t>1114030437717052</t>
  </si>
  <si>
    <t>РАБОТИЛНИЦА|ЛЕДЕНИК</t>
  </si>
  <si>
    <t>ЛЕДЕНИК . 0 РАБО ТИЛНИЦА</t>
  </si>
  <si>
    <t>05223003</t>
  </si>
  <si>
    <t>32Z450005223003A</t>
  </si>
  <si>
    <t>1127031800287551</t>
  </si>
  <si>
    <t>СТОЛ|НОВО СЕЛО</t>
  </si>
  <si>
    <t>НОВО СЕЛО-ВЕЛИКО ТЪРНОВО . 0 . ·2</t>
  </si>
  <si>
    <t>05223056</t>
  </si>
  <si>
    <t>32Z450005223056Q</t>
  </si>
  <si>
    <t>9999999/243</t>
  </si>
  <si>
    <t>КАНЦЕЛАРИИ|БАЛВАН</t>
  </si>
  <si>
    <t>БАЛВАН . 0 . ·28</t>
  </si>
  <si>
    <t>05224067</t>
  </si>
  <si>
    <t>32Z450005224067G</t>
  </si>
  <si>
    <t>1114030333429492</t>
  </si>
  <si>
    <t>КМЕТСТВО|ХОТНИЦА</t>
  </si>
  <si>
    <t>ХОТНИЦА . 0 . ·4</t>
  </si>
  <si>
    <t>05226008</t>
  </si>
  <si>
    <t>32Z450005226008M</t>
  </si>
  <si>
    <t>1102010807558603</t>
  </si>
  <si>
    <t>МУЗЕЙ|ПЧЕЛИЩЕ</t>
  </si>
  <si>
    <t>ПЧЕЛИЩЕ . 0 . ·4</t>
  </si>
  <si>
    <t>05229047</t>
  </si>
  <si>
    <t>32Z450005229047Y</t>
  </si>
  <si>
    <t>1125081110210108</t>
  </si>
  <si>
    <t>ОБЩЕСТВЕНА ТОАЛЕТНА|АРБАНАСИ</t>
  </si>
  <si>
    <t>АРБАНАСИ . 0 . ·92</t>
  </si>
  <si>
    <t>05229124</t>
  </si>
  <si>
    <t>32Z4500052291245</t>
  </si>
  <si>
    <t>1125081110245531</t>
  </si>
  <si>
    <t>ФУТБОЛНО ИГРИЩЕ, УПИ XIII КВ.23</t>
  </si>
  <si>
    <t>АРБАНАСИ . 0  124</t>
  </si>
  <si>
    <t>05242018</t>
  </si>
  <si>
    <t>32Z450005242018R</t>
  </si>
  <si>
    <t>1125071110219315</t>
  </si>
  <si>
    <t>УО|КУЦАРОВЦИ#УО#</t>
  </si>
  <si>
    <t xml:space="preserve">ХАРВАЛОВЦИ КУЦАРОВЦИ УО 0 . </t>
  </si>
  <si>
    <t>05251002</t>
  </si>
  <si>
    <t>32Z4500052510024</t>
  </si>
  <si>
    <t>1127031800293087</t>
  </si>
  <si>
    <t>УО|ТП МИР#УО#</t>
  </si>
  <si>
    <t>ВЕЛИКО ТЪРНОВО МИР 2 УО ТП МИР</t>
  </si>
  <si>
    <t>05251003</t>
  </si>
  <si>
    <t>32Z4500052510032</t>
  </si>
  <si>
    <t>1127031800292943</t>
  </si>
  <si>
    <t>У О|ТП Т БАЛИНА#УО#</t>
  </si>
  <si>
    <t>ВЕЛИКО ТЪРНОВО ТОДОР БАЛИНА 5 УО ТП Т БАЛИНА</t>
  </si>
  <si>
    <t>05251004</t>
  </si>
  <si>
    <t>32Z4500052510040</t>
  </si>
  <si>
    <t>1127031700262252</t>
  </si>
  <si>
    <t>УО|ТП ВТОРА Г-Я#УО#</t>
  </si>
  <si>
    <t>ВЕЛИКО ТЪРНОВО СЛАВЯНСКА 1 УО ТП ІІ ГИМ-Я</t>
  </si>
  <si>
    <t>05251005</t>
  </si>
  <si>
    <t>32Z450005251005Z</t>
  </si>
  <si>
    <t>1127031700262256</t>
  </si>
  <si>
    <t>УО|ТП СТАДИОН ИВАЙЛО#УО#</t>
  </si>
  <si>
    <t>ВЕЛИКО ТЪРНОВО СЛАВЯНСКА 2 УО ТП стИВАЙЛО</t>
  </si>
  <si>
    <t>05251007</t>
  </si>
  <si>
    <t>32Z450005251007V</t>
  </si>
  <si>
    <t>1127031800289347</t>
  </si>
  <si>
    <t>УЛИЧНО ОСВЕТЛ|ТП ЕЖБ 1#УО#</t>
  </si>
  <si>
    <t>ВЕЛИКО ТЪРНОВО ИЛЬО ВОЙВОДА 4 УО ТП ЕЖБ 1</t>
  </si>
  <si>
    <t>05251008</t>
  </si>
  <si>
    <t>32Z450005251008T</t>
  </si>
  <si>
    <t>1114171564261576</t>
  </si>
  <si>
    <t>УО|УЛ.МАГИСТРАЛНА#УО#</t>
  </si>
  <si>
    <t>ВЕЛИКО ТЪРНОВО МАГИСТРАЛНА 0 УО ·1276</t>
  </si>
  <si>
    <t>05251009</t>
  </si>
  <si>
    <t>32Z450005251009R</t>
  </si>
  <si>
    <t>1114171666054551</t>
  </si>
  <si>
    <t>УО|ТП ЕХО КАСЕТА#УО#</t>
  </si>
  <si>
    <t>ВЕЛИКО ТЪРНОВО НИКОЛА ГАБРОВСКИ 45 УОтпЕ ХОкасета</t>
  </si>
  <si>
    <t>05251012</t>
  </si>
  <si>
    <t>32Z4500052510121</t>
  </si>
  <si>
    <t>1127031800292791</t>
  </si>
  <si>
    <t>УО|ТП МИЗИЯ#УО#</t>
  </si>
  <si>
    <t>ВЕЛИКО ТЪРНОВО МИЗИЯ 21 УО ТП МИЗИЯ</t>
  </si>
  <si>
    <t>05251013</t>
  </si>
  <si>
    <t>32Z45A0052510130</t>
  </si>
  <si>
    <t>1127031800292792</t>
  </si>
  <si>
    <t>УО|ТП ОСО#УО#</t>
  </si>
  <si>
    <t>ВЕЛИКО ТЪРНОВО РОСИЦА 5 УО ТП ОСО</t>
  </si>
  <si>
    <t>05251014</t>
  </si>
  <si>
    <t>32Z450005251014Y</t>
  </si>
  <si>
    <t>1125081210619660</t>
  </si>
  <si>
    <t>СТП-E22</t>
  </si>
  <si>
    <t>УО|ТП ТРАКИЯ 1#УО#</t>
  </si>
  <si>
    <t>ВЕЛИКО ТЪРНОВО . 0 УОвТП ТРАКИЯ 1</t>
  </si>
  <si>
    <t>05251015</t>
  </si>
  <si>
    <t>32Z450005251015W</t>
  </si>
  <si>
    <t>1125081210666922</t>
  </si>
  <si>
    <t>СТП-E23</t>
  </si>
  <si>
    <t>УО|ТП ТПК ЦАРЕВЕЦ#УО#</t>
  </si>
  <si>
    <t>ВЕЛИКО ТЪРНОВО . 0 УОвТП ЦАРЕВЕЦ</t>
  </si>
  <si>
    <t>05251016</t>
  </si>
  <si>
    <t>32Z450005251016U</t>
  </si>
  <si>
    <t>1115031400704128</t>
  </si>
  <si>
    <t>СТП-E24</t>
  </si>
  <si>
    <t>УО|ТП АПТЕЧНО#УО#</t>
  </si>
  <si>
    <t>ВЕЛИКО ТЪРНОВО . 0 УОвТП АПТЕЧНО</t>
  </si>
  <si>
    <t>05251017</t>
  </si>
  <si>
    <t>32Z450005251017S</t>
  </si>
  <si>
    <t>1115031400704129</t>
  </si>
  <si>
    <t>СТП-E25</t>
  </si>
  <si>
    <t>УО  КАСЕТА|ТП КВ.120#УО#</t>
  </si>
  <si>
    <t>ВЕЛИКО ТЪРНОВО . 0 УО КАСЕТА</t>
  </si>
  <si>
    <t>05251018</t>
  </si>
  <si>
    <t>32Z450005251018Q</t>
  </si>
  <si>
    <t>1127031800292938</t>
  </si>
  <si>
    <t>СТП-E26</t>
  </si>
  <si>
    <t>УО|ТП КВ.120#УО#</t>
  </si>
  <si>
    <t>ВЕЛИКО ТЪРНОВО . 0 УОвТП КВ.120</t>
  </si>
  <si>
    <t>05251019</t>
  </si>
  <si>
    <t>32Z450005251019O</t>
  </si>
  <si>
    <t>1125081110208081</t>
  </si>
  <si>
    <t>СТП-E27</t>
  </si>
  <si>
    <t>УО|ТП СТР.ТЕХНИКУМ#УО#</t>
  </si>
  <si>
    <t>ВЕЛИКО ТЪРНОВО . 0 УОвТП СТР.ТЕХН</t>
  </si>
  <si>
    <t>05251022</t>
  </si>
  <si>
    <t>32Z450005251022Z</t>
  </si>
  <si>
    <t>1127031700253295</t>
  </si>
  <si>
    <t>СТП-E28</t>
  </si>
  <si>
    <t>УО|ТП ВЕТЕР.ИНСТИТУТ#УО#</t>
  </si>
  <si>
    <t>ВЕЛИКО ТЪРНОВО . 0 УОвТП ВЕТ.ИНСТ</t>
  </si>
  <si>
    <t>05251023</t>
  </si>
  <si>
    <t>32Z450005251023X</t>
  </si>
  <si>
    <t>1115031400704112</t>
  </si>
  <si>
    <t>СТП-E29</t>
  </si>
  <si>
    <t>УО|ТП Г.РАШЕВА#УО#</t>
  </si>
  <si>
    <t>ВЕЛИКО ТЪРНОВО . 0 УОвТП Г.РАШЕВА</t>
  </si>
  <si>
    <t>05251024</t>
  </si>
  <si>
    <t>32Z450005251024V</t>
  </si>
  <si>
    <t>1114171262728473</t>
  </si>
  <si>
    <t>СТП-E30</t>
  </si>
  <si>
    <t>УО|ТП КИРИЛ И МЕТОДИ#УО#</t>
  </si>
  <si>
    <t>ВЕЛИКО ТЪРНОВО . 0 УОвТП КиМЕТОДИ</t>
  </si>
  <si>
    <t>05251025</t>
  </si>
  <si>
    <t>32Z450005251025T</t>
  </si>
  <si>
    <t>1114021564336705</t>
  </si>
  <si>
    <t>УО|УЛ.ОТЕЦ ПАИСИ 2#УО#</t>
  </si>
  <si>
    <t xml:space="preserve">ВЕЛИКО ТЪРНОВО ОТЕЦ ПАИСИЙ ХИЛЕНДАРСКИ 2 УО </t>
  </si>
  <si>
    <t>05251026</t>
  </si>
  <si>
    <t>32Z450005251026R</t>
  </si>
  <si>
    <t>1114171667035926</t>
  </si>
  <si>
    <t>СТП-E31</t>
  </si>
  <si>
    <t>УО|ТП ПОП ХАРИТОН#УО#</t>
  </si>
  <si>
    <t>ВЕЛИКО ТЪРНОВО . 0 УОвТП пХАРИТОН</t>
  </si>
  <si>
    <t>05251027</t>
  </si>
  <si>
    <t>32Z450005251027P</t>
  </si>
  <si>
    <t>1127031800289080</t>
  </si>
  <si>
    <t>СТП-E32</t>
  </si>
  <si>
    <t>УО|ТП РОДИНА#УО#</t>
  </si>
  <si>
    <t>ВЕЛИКО ТЪРНОВО . 0 УОвТП РОДИНА</t>
  </si>
  <si>
    <t>05251028</t>
  </si>
  <si>
    <t>32Z450005251028N</t>
  </si>
  <si>
    <t>1127031800289348</t>
  </si>
  <si>
    <t>СТП-E33</t>
  </si>
  <si>
    <t>УО|ТП Л.КАРАВЕЛОВ#УО#</t>
  </si>
  <si>
    <t>ВЕЛИКО ТЪРНОВО . 0 УОвТП КАРАВЕЛО</t>
  </si>
  <si>
    <t>05251029</t>
  </si>
  <si>
    <t>32Z450005251029L</t>
  </si>
  <si>
    <t>1114171564261813</t>
  </si>
  <si>
    <t>УО|КАСЕТА ТП Л.КАРАВЕЛОВ#УО#</t>
  </si>
  <si>
    <t>ВЕЛИКО ТЪРНОВО СЕДМИ ЮЛИ 25 УО в КАСЕТА</t>
  </si>
  <si>
    <t>05251031</t>
  </si>
  <si>
    <t>32Z450005251031Y</t>
  </si>
  <si>
    <t>1114171563968551</t>
  </si>
  <si>
    <t>СТП-E34</t>
  </si>
  <si>
    <t>УО|ТП ВОЕНЕН АРХИВ#УО#</t>
  </si>
  <si>
    <t>ВЕЛИКО ТЪРНОВО . 0 УОвТП В АРХИВ</t>
  </si>
  <si>
    <t>05251033</t>
  </si>
  <si>
    <t>32Z450005251033U</t>
  </si>
  <si>
    <t>1127031800293031</t>
  </si>
  <si>
    <t>СТП-E35</t>
  </si>
  <si>
    <t>УО|ТП ВНВУ#УО#</t>
  </si>
  <si>
    <t>ВЕЛИКО ТЪРНОВО . 0 УОвТП ВНВУ</t>
  </si>
  <si>
    <t>05251034</t>
  </si>
  <si>
    <t>32Z450005251034S</t>
  </si>
  <si>
    <t>1127031700248638</t>
  </si>
  <si>
    <t>СТП-E36</t>
  </si>
  <si>
    <t>УО|ТП ПОЛИКЛИНИКА#УО#</t>
  </si>
  <si>
    <t>ВЕЛИКО ТЪРНОВО . 0 УОвТП ПОЛ-НИКА</t>
  </si>
  <si>
    <t>05251035</t>
  </si>
  <si>
    <t>32Z450005251035Q</t>
  </si>
  <si>
    <t>1114081150573874</t>
  </si>
  <si>
    <t>УО|Б.КИРО#УО#</t>
  </si>
  <si>
    <t>ВЕЛИКО ТЪРНОВО . 0 УО Б.КИРО</t>
  </si>
  <si>
    <t>05251037</t>
  </si>
  <si>
    <t>32Z450005251037M</t>
  </si>
  <si>
    <t>1127031700253293</t>
  </si>
  <si>
    <t>СТП-E37</t>
  </si>
  <si>
    <t>УО|ТП ИВАЙЛО#УО#</t>
  </si>
  <si>
    <t>ВЕЛИКО ТЪРНОВО . 0 УОвТП ИВАЙЛО</t>
  </si>
  <si>
    <t>05251039</t>
  </si>
  <si>
    <t>32Z450005251039I</t>
  </si>
  <si>
    <t>1127031800282812</t>
  </si>
  <si>
    <t>УО  КАСЕТА|УЛ.БАЛКАНСКА#УО#</t>
  </si>
  <si>
    <t>ВЕЛИКО ТЪРНОВО БАЛКАН 0 УО КАСЕТА</t>
  </si>
  <si>
    <t>05251040</t>
  </si>
  <si>
    <t>32Z450005251040X</t>
  </si>
  <si>
    <t>1114081250953916</t>
  </si>
  <si>
    <t>ЮЖ.ПЪТЕН ВЪЗЕЛ-УЛ.ОС.-В.С. БИРЕНА-ТП 2-В.Т.</t>
  </si>
  <si>
    <t>ВЕЛИКО ТЪРНОВО БАЛКАН 0 У.О-Е ЮПВЪЗЕЛ</t>
  </si>
  <si>
    <t>05251094</t>
  </si>
  <si>
    <t>32Z450005251094A</t>
  </si>
  <si>
    <t>1125081210634220</t>
  </si>
  <si>
    <t>СТП-E38</t>
  </si>
  <si>
    <t>УО|ТП МЛАДЕЖКИ ДОМ#УО#</t>
  </si>
  <si>
    <t>ВЕЛИКО ТЪРНОВО . 0 УОвТП МЛ. ДОМ</t>
  </si>
  <si>
    <t>05251095</t>
  </si>
  <si>
    <t>32Z4500052510958</t>
  </si>
  <si>
    <t>1125081210376946</t>
  </si>
  <si>
    <t>СТП-E39</t>
  </si>
  <si>
    <t>УО |КАСЕТА ПАРК ДРУЖБА#УО#</t>
  </si>
  <si>
    <t>ВЕЛИКО ТЪРНОВО . 0 УО п.ДРУЖБ</t>
  </si>
  <si>
    <t>05251115</t>
  </si>
  <si>
    <t>32Z450005251115S</t>
  </si>
  <si>
    <t>1114021666169825</t>
  </si>
  <si>
    <t>УО  ТП КОЗЛОДУЙ#УО#</t>
  </si>
  <si>
    <t>ВЕЛИКО ТЪРНОВО КОЗЛОДУЙ 0 УОвТП КОЗЛОДУЙ</t>
  </si>
  <si>
    <t>05251118</t>
  </si>
  <si>
    <t>32Z450005251118M</t>
  </si>
  <si>
    <t>1125071612357119</t>
  </si>
  <si>
    <t>СТП-E40</t>
  </si>
  <si>
    <t>УО #УО#</t>
  </si>
  <si>
    <t>ВЕЛИКО ТЪРНОВО . 0 УО ..</t>
  </si>
  <si>
    <t>05252001</t>
  </si>
  <si>
    <t>32Z4500052520011</t>
  </si>
  <si>
    <t>1127031700262255</t>
  </si>
  <si>
    <t>УО|ТП ЦВЕТАРСКА#УО#</t>
  </si>
  <si>
    <t>ВЕЛИКО ТЪРНОВО ЦВЕТАРСКА 1 УО-ТП ЦВЕТАРСК</t>
  </si>
  <si>
    <t>05252002</t>
  </si>
  <si>
    <t>32Z45A0052520020</t>
  </si>
  <si>
    <t>1114021564336274</t>
  </si>
  <si>
    <t>УО|ТП ЯВОРОВ#УО#</t>
  </si>
  <si>
    <t>ВЕЛИКО ТЪРНОВО МАЛЬОВИЦА 1 УО-ТП ЯВОРОВ</t>
  </si>
  <si>
    <t>05252003</t>
  </si>
  <si>
    <t>32Z450005252003Y</t>
  </si>
  <si>
    <t>1114021666898834</t>
  </si>
  <si>
    <t>УО|ТП КОМ#УО#</t>
  </si>
  <si>
    <t>ВЕЛИКО ТЪРНОВО СТОЯН МИХАЙЛОВСКИ 17 УО-ТП КОМ</t>
  </si>
  <si>
    <t>05252004</t>
  </si>
  <si>
    <t>32Z450005252004W</t>
  </si>
  <si>
    <t>1127031700262172</t>
  </si>
  <si>
    <t>УО|ТП ЧЕРНИ ВРЪХ#УО#</t>
  </si>
  <si>
    <t>ВЕЛИКО ТЪРНОВО ЧЕРНИ ВРЪХ 5 УО-ТП Ч. ВРЪХ</t>
  </si>
  <si>
    <t>05252005</t>
  </si>
  <si>
    <t>32Z450005252005U</t>
  </si>
  <si>
    <t>1127021703919928</t>
  </si>
  <si>
    <t>УО|ТП ПАНОРАМА#УО#</t>
  </si>
  <si>
    <t>ВЕЛИКО ТЪРНОВО ПАНОРАМНА 19 УО-ТП ПАНОРАМА</t>
  </si>
  <si>
    <t>05252006</t>
  </si>
  <si>
    <t>32Z450005252006S</t>
  </si>
  <si>
    <t>1127011703788301</t>
  </si>
  <si>
    <t>УО|ТП АКАЦИЯ#УО#</t>
  </si>
  <si>
    <t>ВЕЛИКО ТЪРНОВО ПЕЙО К. ЯВОРОВ 1 УО-ТП АКАЦИЯ</t>
  </si>
  <si>
    <t>05252007</t>
  </si>
  <si>
    <t>32Z450005252007Q</t>
  </si>
  <si>
    <t>1127031700253460</t>
  </si>
  <si>
    <t>ВЕЛИКО ТЪРНОВО ПЕЙО К. ЯВОРОВ 1 УО-ТП ТПМерки</t>
  </si>
  <si>
    <t>05252009</t>
  </si>
  <si>
    <t>32Z450005252009M</t>
  </si>
  <si>
    <t>1127031700253458</t>
  </si>
  <si>
    <t>УО|ТП БНБ#УО#</t>
  </si>
  <si>
    <t>ВЕЛИКО ТЪРНОВО ВАСИЛ ЛЕВСКИ 13 УО-ТП БНБ</t>
  </si>
  <si>
    <t>05252011</t>
  </si>
  <si>
    <t>32Z450005252011Z</t>
  </si>
  <si>
    <t>1114171667033261</t>
  </si>
  <si>
    <t>УО|ПАРК ТОЛБУХИН#УО#</t>
  </si>
  <si>
    <t>ВЕЛИКО ТЪРНОВО ПАРК МАРНО ПОЛЕ 0 УО ·1378</t>
  </si>
  <si>
    <t>05252015</t>
  </si>
  <si>
    <t>32Z450005252015R</t>
  </si>
  <si>
    <t>1114121047025463</t>
  </si>
  <si>
    <t>ВЕЛИКО ТЪРНОВО ПАРК МАРНО ПОЛЕ 0 УО ·1382</t>
  </si>
  <si>
    <t>05252018</t>
  </si>
  <si>
    <t>32Z450005252018L</t>
  </si>
  <si>
    <t>1127031800293034</t>
  </si>
  <si>
    <t>УО|ТП ТЕАТЪРА#УО#</t>
  </si>
  <si>
    <t>ВЕЛИКО ТЪРНОВО ВАСИЛ ЛЕВСКИ 4 УО-ТП ТЕАТЪРА</t>
  </si>
  <si>
    <t>05252019</t>
  </si>
  <si>
    <t>32Z450005252019J</t>
  </si>
  <si>
    <t>1114171564379543</t>
  </si>
  <si>
    <t>УО|ПАМ.МАЙКА БЪЛГАРИЯ#УО#</t>
  </si>
  <si>
    <t>ВЕЛИКО ТЪРНОВО ПЛ. МАЙКА БЪЛГАРИЯ 0 УО ·1386</t>
  </si>
  <si>
    <t>05252020</t>
  </si>
  <si>
    <t>32Z450005252020Y</t>
  </si>
  <si>
    <t>1114171564379542</t>
  </si>
  <si>
    <t>УО|ТП СТОМАТОЛОГИЯ#УО#</t>
  </si>
  <si>
    <t>ВЕЛИКО ТЪРНОВО ВАСИЛ ЛЕВСКИ 6 УО-ТП СТ-ЛОГИЯ</t>
  </si>
  <si>
    <t>05252021</t>
  </si>
  <si>
    <t>32Z450005252021W</t>
  </si>
  <si>
    <t>1125081210537853</t>
  </si>
  <si>
    <t>ВЕЛИКО ТЪРНОВО ПАРК МАРНО ПОЛЕ 0 УО ПАРК</t>
  </si>
  <si>
    <t>05252023</t>
  </si>
  <si>
    <t>32Z450005252023S</t>
  </si>
  <si>
    <t>1114171363269617</t>
  </si>
  <si>
    <t>УО КАСЕТА|ТП ЕЛ.ПЕЛИН#УО#</t>
  </si>
  <si>
    <t>ВЕЛИКО ТЪРНОВО БЪЛГАРИЯ 38 УО КАСЕТА</t>
  </si>
  <si>
    <t>05252024</t>
  </si>
  <si>
    <t>32Z450005252024Q</t>
  </si>
  <si>
    <t>1114171463872050</t>
  </si>
  <si>
    <t>УО|ТП О П У#УО#</t>
  </si>
  <si>
    <t>ВЕЛИКО ТЪРНОВО БЪЛГАРИЯ 34 УО-ТП О П У</t>
  </si>
  <si>
    <t>05252025</t>
  </si>
  <si>
    <t>32Z450005252025O</t>
  </si>
  <si>
    <t>1127031700262254</t>
  </si>
  <si>
    <t>УО|ТП СЛАВЕЙКОВ#УО#</t>
  </si>
  <si>
    <t>ВЕЛИКО ТЪРНОВО ЕЛИН ПЕЛИН 12 УО-ТП СЛАВЕЙКО</t>
  </si>
  <si>
    <t>05252026</t>
  </si>
  <si>
    <t>32Z450005252026M</t>
  </si>
  <si>
    <t>1127031800292940</t>
  </si>
  <si>
    <t>УО|ТП ПИОНЕРСКИ ДОМ#УО#</t>
  </si>
  <si>
    <t>ВЕЛИКО ТЪРНОВО БЪЛГАРИЯ 24 УО-ТП ПИОН.ДОМ</t>
  </si>
  <si>
    <t>05252028</t>
  </si>
  <si>
    <t>32Z450005252028I</t>
  </si>
  <si>
    <t>1127031700262251</t>
  </si>
  <si>
    <t>УО|ТП ЛОВНА ХИЖА#УО#</t>
  </si>
  <si>
    <t>ВЕЛИКО ТЪРНОВО БЪЛГАРИЯ 22 УО-ТП ЛОВ.ХИЖА</t>
  </si>
  <si>
    <t>05252029</t>
  </si>
  <si>
    <t>32Z450005252029G</t>
  </si>
  <si>
    <t>1125081110251709</t>
  </si>
  <si>
    <t>УО|ТП ВЪЗРОЖДЕНСКА#УО#</t>
  </si>
  <si>
    <t>ВЕЛИКО ТЪРНОВО ВЪЗРОЖДЕНСКА 16 УО-ТП ВЪЗР-СКА</t>
  </si>
  <si>
    <t>05252030</t>
  </si>
  <si>
    <t>32Z450005252030V</t>
  </si>
  <si>
    <t>1114171463870552</t>
  </si>
  <si>
    <t>УО|ТП БАЙКАЛ#УО#</t>
  </si>
  <si>
    <t>ВЕЛИКО ТЪРНОВО ВАСИЛ ЛЕВСКИ 29 УО-ТП БАЙКАЛ</t>
  </si>
  <si>
    <t>05252031</t>
  </si>
  <si>
    <t>32Z450005252031T</t>
  </si>
  <si>
    <t>1127031700262250</t>
  </si>
  <si>
    <t>УО|ТП СП. У-ЩЕ#УО#</t>
  </si>
  <si>
    <t>ВЕЛИКО ТЪРНОВО ЦАНКО ЦЕРКОВСКИ 10 УО-ТП СП. У-ЩЕ</t>
  </si>
  <si>
    <t>05252055</t>
  </si>
  <si>
    <t>32Z450005252055F</t>
  </si>
  <si>
    <t>1114021564336272</t>
  </si>
  <si>
    <t>УО|ТП ШИПКА#УО#</t>
  </si>
  <si>
    <t>ВЕЛИКО ТЪРНОВО КАМЕН ЗИДАРОВ 6 УО-ТП ШИПКА</t>
  </si>
  <si>
    <t>05252056</t>
  </si>
  <si>
    <t>32Z450005252056D</t>
  </si>
  <si>
    <t>1114021564336702</t>
  </si>
  <si>
    <t>УО|ТП МУСАЛА#УО#</t>
  </si>
  <si>
    <t>ВЕЛИКО ТЪРНОВО АСЕН РАЗЦВЕТНИКОВ 1 УО-ТП МУСАЛА</t>
  </si>
  <si>
    <t>05252057</t>
  </si>
  <si>
    <t>32Z450005252057B</t>
  </si>
  <si>
    <t>1125071210428471</t>
  </si>
  <si>
    <t>УО|ТП МАЯК#УО#</t>
  </si>
  <si>
    <t>ВЕЛИКО ТЪРНОВО АЛЕКСАНДЪР БУРМОВ 24 УО-ТП МАЯК</t>
  </si>
  <si>
    <t>05252062</t>
  </si>
  <si>
    <t>32Z450005252062I</t>
  </si>
  <si>
    <t>1127021804002371</t>
  </si>
  <si>
    <t>УО|ТП ПЕРЛА#УО#</t>
  </si>
  <si>
    <t>ВЕЛИКО ТЪРНОВО МОСКО МОСКОВ 1 УО-ТП ПЕРЛА</t>
  </si>
  <si>
    <t>05252065</t>
  </si>
  <si>
    <t>32Z450005252065C</t>
  </si>
  <si>
    <t>1125081210667026</t>
  </si>
  <si>
    <t>УО|ТП ХР.СМИРНЕНСКИ#УО#</t>
  </si>
  <si>
    <t>ВЕЛИКО ТЪРНОВО ЙОРДАН ЙОВКОВ 3 УО-ТП СМИР-СКИ</t>
  </si>
  <si>
    <t>05252067</t>
  </si>
  <si>
    <t>32Z4500052520678</t>
  </si>
  <si>
    <t>1127011703788292</t>
  </si>
  <si>
    <t>УО|ТП МАКЕДОНИЯ#УО#</t>
  </si>
  <si>
    <t>ВЕЛИКО ТЪРНОВО ПАНАЙОТ ВОЛОВ 7 УО-ТП МА-ДОНИЯ</t>
  </si>
  <si>
    <t>05252068</t>
  </si>
  <si>
    <t>32Z4500052520686</t>
  </si>
  <si>
    <t>1127011703788286</t>
  </si>
  <si>
    <t>УО|ТП.ВЕЖЕН#УО#</t>
  </si>
  <si>
    <t>ВЕЛИКО ТЪРНОВО ПАНАЙОТ ХИТОВ 3 УО-ТП ВЕЖЕН</t>
  </si>
  <si>
    <t>05252071</t>
  </si>
  <si>
    <t>32Z450005252071H</t>
  </si>
  <si>
    <t>1127011703758726</t>
  </si>
  <si>
    <t>УО|М. ПОЛЕ 15 Б#УО#</t>
  </si>
  <si>
    <t>ВЕЛИКО ТЪРНОВО МАРНО ПОЛЕ 15 Б УО</t>
  </si>
  <si>
    <t>05252084</t>
  </si>
  <si>
    <t>32Z4500052520848</t>
  </si>
  <si>
    <t>1114021666898833</t>
  </si>
  <si>
    <t>УО|ТП МАЛЬОВИЦА#УО#</t>
  </si>
  <si>
    <t>ВЕЛИКО ТЪРНОВО МАЛЬОВИЦА 29 УО-ТП МАЛ-ЦА</t>
  </si>
  <si>
    <t>05252086</t>
  </si>
  <si>
    <t>32Z4500052520864</t>
  </si>
  <si>
    <t>1114021147851480</t>
  </si>
  <si>
    <t>УО ТП П.ХИТОВ#УО#</t>
  </si>
  <si>
    <t>ВЕЛИКО ТЪРНОВО ПАНАЙОТ ХИТОВ 3 УО-ТП П.ХИТОВ</t>
  </si>
  <si>
    <t>05252094</t>
  </si>
  <si>
    <t>32Z4500052520945</t>
  </si>
  <si>
    <t>1125081110246851</t>
  </si>
  <si>
    <t>УО ИНДУСТРИАЛНА ЗОНА ВТП - ГЪБИ#УО#</t>
  </si>
  <si>
    <t>ВЕЛИКО ТЪРНОВО ЗАПАДНА ПРОМ.ЗОНА 0  094</t>
  </si>
  <si>
    <t>05252096</t>
  </si>
  <si>
    <t>32Z4500052520961</t>
  </si>
  <si>
    <t>1114081250953813</t>
  </si>
  <si>
    <t>ОТКРИТ БАЗАР|УЛ.В.ЛЕВСКИ КАСЕТА</t>
  </si>
  <si>
    <t>ВЕЛИКО ТЪРНОВО ВАСИЛ ЛЕВСКИ 0 БАЗАР КАСЕТА</t>
  </si>
  <si>
    <t>05252140</t>
  </si>
  <si>
    <t>32Z450005252140O</t>
  </si>
  <si>
    <t>1127031700253464</t>
  </si>
  <si>
    <t>ОСВЕТЛЕНИЕ НА ПАРК АКАЦИЯ</t>
  </si>
  <si>
    <t>ВЕЛИКО ТЪРНОВО КОМ 0 ОСВЕТ ПАРК</t>
  </si>
  <si>
    <t>05252144</t>
  </si>
  <si>
    <t>32Z450005252144G</t>
  </si>
  <si>
    <t>1127031800269116</t>
  </si>
  <si>
    <t>УО, кв.28, УПИ II#УО#</t>
  </si>
  <si>
    <t xml:space="preserve">ВЕЛИКО ТЪРНОВО ДИМИТЪР БУЙНОЗОВ 0  </t>
  </si>
  <si>
    <t>05252145</t>
  </si>
  <si>
    <t>32Z450005252145E</t>
  </si>
  <si>
    <t>1125081210621476</t>
  </si>
  <si>
    <t>ВЕЛИКО ТЪРНОВО КОЗЛУДЖА 0  145</t>
  </si>
  <si>
    <t>05253001</t>
  </si>
  <si>
    <t>32Z450005253001X</t>
  </si>
  <si>
    <t>1114081050317755</t>
  </si>
  <si>
    <t>УО|ТП 54-1#УО#</t>
  </si>
  <si>
    <t>ВЕЛИКО ТЪРНОВО ДИМИТЪР БЛАГОЕВ 19 УО ТП 54-1</t>
  </si>
  <si>
    <t>05253002</t>
  </si>
  <si>
    <t>32Z450005253002V</t>
  </si>
  <si>
    <t>1119081111155202</t>
  </si>
  <si>
    <t>УО|ТП  55-1#УО#</t>
  </si>
  <si>
    <t>ВЕЛИКО ТЪРНОВО ЕМИЛИЯН СТАНЕВ 2 УО ТП  55-1</t>
  </si>
  <si>
    <t>05253005</t>
  </si>
  <si>
    <t>32Z450005253005P</t>
  </si>
  <si>
    <t>1115031500750199</t>
  </si>
  <si>
    <t>УО|ТП 51 1#УО#</t>
  </si>
  <si>
    <t>ВЕЛИКО ТЪРНОВО ДИМИТЪР БЛАГОЕВ 3 УО ТП 51-1</t>
  </si>
  <si>
    <t>05253008</t>
  </si>
  <si>
    <t>32Z450005253008J</t>
  </si>
  <si>
    <t>1125071712721354</t>
  </si>
  <si>
    <t>УО|КВ.БУЗЛУДЖА В СУПЕРА#УО#</t>
  </si>
  <si>
    <t>ВЕЛИКО ТЪРНОВО КВ.БУЗЛУДЖА -СУПЕР 0 УО ·1456</t>
  </si>
  <si>
    <t>05253010</t>
  </si>
  <si>
    <t>32Z450005253010W</t>
  </si>
  <si>
    <t>1102060500021364</t>
  </si>
  <si>
    <t>УО|ТП 59 КВ БУЗЛУДЖА#УО#</t>
  </si>
  <si>
    <t>ВЕЛИКО ТЪРНОВО ХРИСТО ДОНЕВ 22 УО ТП 59</t>
  </si>
  <si>
    <t>05253011</t>
  </si>
  <si>
    <t>32Z450005253011U</t>
  </si>
  <si>
    <t>1114080640344517</t>
  </si>
  <si>
    <t>УО|ТП  - 63#УО#</t>
  </si>
  <si>
    <t>ВЕЛИКО ТЪРНОВО КОНСТАНТИН ПАНИЦА 3 УО ТП  - 63</t>
  </si>
  <si>
    <t>05253012</t>
  </si>
  <si>
    <t>32Z450005253012S</t>
  </si>
  <si>
    <t>1127031700258421</t>
  </si>
  <si>
    <t>УО|ТП  66-1#УО#</t>
  </si>
  <si>
    <t>ВЕЛИКО ТЪРНОВО ГЕОРГИ ИЗМИРЛИЕВ 16 УО ТП  66-1</t>
  </si>
  <si>
    <t>05253013</t>
  </si>
  <si>
    <t>32Z450005253013Q</t>
  </si>
  <si>
    <t>1127031800288702</t>
  </si>
  <si>
    <t>УО БОРИС БОГДАНОВ КВ.БУЗЛУДЖА ТП.84#УО#</t>
  </si>
  <si>
    <t>ВЕЛИКО ТЪРНОВО БОРИС БОГДАНОВ 2 УО ТП.84</t>
  </si>
  <si>
    <t>05253014</t>
  </si>
  <si>
    <t>32Z450005253014O</t>
  </si>
  <si>
    <t>1127031800297055</t>
  </si>
  <si>
    <t>УО ТП 66-2 КАСЕТА</t>
  </si>
  <si>
    <t>ВЕЛИКО ТЪРНОВО ГЕОРГИ ИЗМИРЛИЕВ 16 УО-ТП 66КАСЕТА</t>
  </si>
  <si>
    <t>05253015</t>
  </si>
  <si>
    <t>32Z450005253015M</t>
  </si>
  <si>
    <t>1114080838961467</t>
  </si>
  <si>
    <t>УО|ВВ#УО#</t>
  </si>
  <si>
    <t>ВЕЛИКО ТЪРНОВО КОНСТАНТИН ПАНИЦА 7 УО ТП 67</t>
  </si>
  <si>
    <t>05253016</t>
  </si>
  <si>
    <t>32Z450005253016K</t>
  </si>
  <si>
    <t>1127031800282719</t>
  </si>
  <si>
    <t>УО|ТП  68-1#УО#</t>
  </si>
  <si>
    <t>ВЕЛИКО ТЪРНОВО ГЕОРГИ ЖИВКОВ 1 УО ТП  68-1</t>
  </si>
  <si>
    <t>05253017</t>
  </si>
  <si>
    <t>32Z450005253017I</t>
  </si>
  <si>
    <t>1127031800289240</t>
  </si>
  <si>
    <t>УО|ТП  69-1#УО#</t>
  </si>
  <si>
    <t>ВЕЛИКО ТЪРНОВО ДЕНЬО ЧОКАНОВ 1 УО ТП  69-1</t>
  </si>
  <si>
    <t>05253018</t>
  </si>
  <si>
    <t>32Z450005253018G</t>
  </si>
  <si>
    <t>1125081210529655</t>
  </si>
  <si>
    <t>УО|ТП  72-1#УО#</t>
  </si>
  <si>
    <t>ВЕЛИКО ТЪРНОВО ДЕНЬО ЧОКАНОВ 7 УО ТП  72-1</t>
  </si>
  <si>
    <t>05253019</t>
  </si>
  <si>
    <t>32Z450005253019E</t>
  </si>
  <si>
    <t>1127031800289376</t>
  </si>
  <si>
    <t>УО|ТП  74-1#УО#</t>
  </si>
  <si>
    <t>ВЕЛИКО ТЪРНОВО ФИЛИП СИМИДОВ 3 УО ТП  74-1</t>
  </si>
  <si>
    <t>05253020</t>
  </si>
  <si>
    <t>32Z450005253020T</t>
  </si>
  <si>
    <t>1125071110217485</t>
  </si>
  <si>
    <t>УО|ТП СТР.ВОЙСКИ#УО#</t>
  </si>
  <si>
    <t>ВЕЛИКО ТЪРНОВО ИЛАРИОН ДРАГОСТИНОВ 0 УО-ТП В.ПОДЕЛЕ</t>
  </si>
  <si>
    <t>05253021</t>
  </si>
  <si>
    <t>32Z450005253021R</t>
  </si>
  <si>
    <t>1115031500734913</t>
  </si>
  <si>
    <t>УО|ТП 78#УО#</t>
  </si>
  <si>
    <t>ВЕЛИКО ТЪРНОВО ИЛАРИОН ДРАГОСТИНОВ 7 УО ТП 78</t>
  </si>
  <si>
    <t>05253022</t>
  </si>
  <si>
    <t>32Z450005253022P</t>
  </si>
  <si>
    <t>1127031800282786</t>
  </si>
  <si>
    <t>УО|ТП  76#УО#</t>
  </si>
  <si>
    <t>ВЕЛИКО ТЪРНОВО ГЕОРГИ БЕНКОВСКИ 3 УО ТП  76</t>
  </si>
  <si>
    <t>05253023</t>
  </si>
  <si>
    <t>32Z450005253023N</t>
  </si>
  <si>
    <t>1115031500734919</t>
  </si>
  <si>
    <t>УО|ТП  80-2#УО#</t>
  </si>
  <si>
    <t>ВЕЛИКО ТЪРНОВО ГЕОРГИ ИЗМИРЛИЕВ 6 УО ТП  80-2</t>
  </si>
  <si>
    <t>05253024</t>
  </si>
  <si>
    <t>32Z450005253024L</t>
  </si>
  <si>
    <t>1114081250878832</t>
  </si>
  <si>
    <t>УО|Н.ГАБРОВСКИ-КАСЕТА#УО#</t>
  </si>
  <si>
    <t>ВЕЛИКО ТЪРНОВО НИКОЛА ГАБРОВСКИ 0 УО КАСЕТА</t>
  </si>
  <si>
    <t>05253025</t>
  </si>
  <si>
    <t>32Z450005253025J</t>
  </si>
  <si>
    <t>1115031500734920</t>
  </si>
  <si>
    <t>УО|ТП  77-1#УО#</t>
  </si>
  <si>
    <t>ВЕЛИКО ТЪРНОВО ИЛАРИОН ДРАГОСТИНОВ 11 УО ТП  77-1</t>
  </si>
  <si>
    <t>05253029</t>
  </si>
  <si>
    <t>32Z450005253029B</t>
  </si>
  <si>
    <t>1125071712721670</t>
  </si>
  <si>
    <t>УО|ТП  53-1#УО#</t>
  </si>
  <si>
    <t>ВЕЛИКО ТЪРНОВО ДИМИТЪР БЛАГОЕВ 13 УО ТП  53-1</t>
  </si>
  <si>
    <t>05253054</t>
  </si>
  <si>
    <t>32Z450005253054C</t>
  </si>
  <si>
    <t>1127031800282790</t>
  </si>
  <si>
    <t xml:space="preserve"> УО ОСВ.|Т П 75#УО#</t>
  </si>
  <si>
    <t>ВЕЛИКО ТЪРНОВО ИЛАРИОН ДРАГОСТИНОВ 9 УО Т П 75</t>
  </si>
  <si>
    <t>05253057</t>
  </si>
  <si>
    <t>32Z4500052530576</t>
  </si>
  <si>
    <t>1125071210628259</t>
  </si>
  <si>
    <t>УО|ТП 62 КВ БУЗЛУДЖА#УО#</t>
  </si>
  <si>
    <t>ВЕЛИКО ТЪРНОВО ГЕОРГИ ЖИВКОВ 1 УО ТП 62</t>
  </si>
  <si>
    <t>05253060</t>
  </si>
  <si>
    <t>32Z450005253060H</t>
  </si>
  <si>
    <t>1114021666925757</t>
  </si>
  <si>
    <t>УО |ТП 57 1#УО#</t>
  </si>
  <si>
    <t>ВЕЛИКО ТЪРНОВО НИКОЛА КАБАКЧИЕВ 5 УО ТП 57 1</t>
  </si>
  <si>
    <t>05253061</t>
  </si>
  <si>
    <t>32Z450005253061F</t>
  </si>
  <si>
    <t>1114021666911860</t>
  </si>
  <si>
    <t>УО |ТП 58#УО#</t>
  </si>
  <si>
    <t>ВЕЛИКО ТЪРНОВО ХРИСТО ДОНЕВ 11 УО ТП 58</t>
  </si>
  <si>
    <t>05253062</t>
  </si>
  <si>
    <t>32Z450005253062D</t>
  </si>
  <si>
    <t>1114021666125908</t>
  </si>
  <si>
    <t>УО |ТП 83#УО#</t>
  </si>
  <si>
    <t>ВЕЛИКО ТЪРНОВО ГЕОРГИ ИЗМИРЛИЕВ 12 УО ТП 83</t>
  </si>
  <si>
    <t>05253066</t>
  </si>
  <si>
    <t>32Z4500052530665</t>
  </si>
  <si>
    <t>1114021666125915</t>
  </si>
  <si>
    <t>УО|ТП 70#УО#</t>
  </si>
  <si>
    <t>ВЕЛИКО ТЪРНОВО ДЕНЬО ЧОКАНОВ 6 УО ТП 70</t>
  </si>
  <si>
    <t>05253067</t>
  </si>
  <si>
    <t>32Z4500052530673</t>
  </si>
  <si>
    <t>1125081110533608</t>
  </si>
  <si>
    <t>УО |КВ БУЗЛ ТП 64#УО#</t>
  </si>
  <si>
    <t>ВЕЛИКО ТЪРНОВО КОНСТАНТИН ПАНИЦА 2 УО ТП 64</t>
  </si>
  <si>
    <t>05254001</t>
  </si>
  <si>
    <t>32Z450005254001S</t>
  </si>
  <si>
    <t>1114171666065429</t>
  </si>
  <si>
    <t>УО.|ТП КВ. 26#УО#</t>
  </si>
  <si>
    <t>ВЕЛИКО ТЪРНОВО АЛЕН МАК 2 УО ТП КВ. 26</t>
  </si>
  <si>
    <t>05254002</t>
  </si>
  <si>
    <t>32Z450005254002Q</t>
  </si>
  <si>
    <t>1114171666064116</t>
  </si>
  <si>
    <t>УО|ТП СУПЕРА КАСЕТА#УО#</t>
  </si>
  <si>
    <t>ВЕЛИКО ТЪРНОВО НИШ 5 УО КАСЕТА</t>
  </si>
  <si>
    <t>05254003</t>
  </si>
  <si>
    <t>32Z450005254003O</t>
  </si>
  <si>
    <t>1127031800292944</t>
  </si>
  <si>
    <t>УО|ТП КВ. 24#УО#</t>
  </si>
  <si>
    <t>ВЕЛИКО ТЪРНОВО ПЛИСКА 5 УО ТП КВ. 24</t>
  </si>
  <si>
    <t>05254005</t>
  </si>
  <si>
    <t>32Z450005254005K</t>
  </si>
  <si>
    <t>1114171566051860</t>
  </si>
  <si>
    <t>УНА КАСЕТА|ТП А МАК 1#УО#</t>
  </si>
  <si>
    <t>ВЕЛИКО ТЪРНОВО БЪЛГАРИЯ 33 УЛИЧН КАСЕТА</t>
  </si>
  <si>
    <t>05254008</t>
  </si>
  <si>
    <t>32Z450005254008E</t>
  </si>
  <si>
    <t>1125081210634596</t>
  </si>
  <si>
    <t>УЛИЧНО ПОДЛЕЗ ВВОВУ|УЛ. ПОЛТАВА#УО#</t>
  </si>
  <si>
    <t>ВЕЛИКО ТЪРНОВО БЪЛГАРИЯ 76 УО ПОДЛЕЗ</t>
  </si>
  <si>
    <t>05254009</t>
  </si>
  <si>
    <t>32Z450005254009C</t>
  </si>
  <si>
    <t>1114171262727010</t>
  </si>
  <si>
    <t>УО|ТП 15-1#УО#</t>
  </si>
  <si>
    <t>ВЕЛИКО ТЪРНОВО СИМЕОН ВЕЛИКИ 3 УО ТП 15-1</t>
  </si>
  <si>
    <t>05254010</t>
  </si>
  <si>
    <t>32Z450005254010R</t>
  </si>
  <si>
    <t>1127031800297056</t>
  </si>
  <si>
    <t>УО|ТП 7К. ФИЧЕТО#УО#</t>
  </si>
  <si>
    <t>ВЕЛИКО ТЪРНОВО АСТИ 24 УО ТП 7</t>
  </si>
  <si>
    <t>05254011</t>
  </si>
  <si>
    <t>32Z450005254011P</t>
  </si>
  <si>
    <t>1125081210529480</t>
  </si>
  <si>
    <t>УО|ТП К. ФИЧЕТО 13#УО#</t>
  </si>
  <si>
    <t>ВЕЛИКО ТЪРНОВО ПРОФЕСОР ИЛИЯ ЯНУЛОВ 3 УО ТП 13</t>
  </si>
  <si>
    <t>05254014</t>
  </si>
  <si>
    <t>32Z450005254014J</t>
  </si>
  <si>
    <t>1125081110248480</t>
  </si>
  <si>
    <t>УО КАСЕТА|МЕД. ТЕХН.#УО#</t>
  </si>
  <si>
    <t>ВЕЛИКО ТЪРНОВО АРХИТЕКТ ГЕОРГИ КОЗАРОВ 3 УО КАСЕТА</t>
  </si>
  <si>
    <t>05254018</t>
  </si>
  <si>
    <t>32Z450005254018B</t>
  </si>
  <si>
    <t>1125071612358464</t>
  </si>
  <si>
    <t>РАЙОННО ОСВ. ТЕНИС КОРТ | М ГАБРОВСКА 2 А#УО#</t>
  </si>
  <si>
    <t>ВЕЛИКО ТЪРНОВО МАРИЯ ГАБРОВСКА 2 А ТЕН.КОРТ</t>
  </si>
  <si>
    <t>05254031</t>
  </si>
  <si>
    <t>32Z450005254031J</t>
  </si>
  <si>
    <t>1119081111155959</t>
  </si>
  <si>
    <t>ТИС 1 СОБСТВЕНИ НУЖДИ|ДО БКС</t>
  </si>
  <si>
    <t>ВЕЛИКО ТЪРНОВО НИКОЛА ГАБРОВСКИ 0 ТИС 1 ДО БКС</t>
  </si>
  <si>
    <t>05254033</t>
  </si>
  <si>
    <t>32Z450005254033F</t>
  </si>
  <si>
    <t>1119081111355152</t>
  </si>
  <si>
    <t>УО|ТОКОИЗПР. ТПБКС#УО#</t>
  </si>
  <si>
    <t>ВЕЛИКО ТЪРНОВО НИКОЛА ГАБРОВСКИ 68 УО ТП БКС</t>
  </si>
  <si>
    <t>05254061</t>
  </si>
  <si>
    <t>32Z450005254061A</t>
  </si>
  <si>
    <t>1102010908085747</t>
  </si>
  <si>
    <t>УО|ЛЕДЕНА ПЛОЩАДКА#УО#</t>
  </si>
  <si>
    <t>ВЕЛИКО ТЪРНОВО ТОДОР БАЛИНА 1 уоЛЕД ПЛОЩАДКА</t>
  </si>
  <si>
    <t>05254062</t>
  </si>
  <si>
    <t>32Z4500052540628</t>
  </si>
  <si>
    <t>1114021666147007</t>
  </si>
  <si>
    <t>УО|ТП СЛАВИЯ#УО#</t>
  </si>
  <si>
    <t>ВЕЛИКО ТЪРНОВО АНГЕЛ КЪНЧЕВ 12 УО ТП СЛАВИЯ</t>
  </si>
  <si>
    <t>05254063</t>
  </si>
  <si>
    <t>32Z4500052540636</t>
  </si>
  <si>
    <t>1119010808142009</t>
  </si>
  <si>
    <t>УО|ТП КВ. 27#УО#</t>
  </si>
  <si>
    <t>ВЕЛИКО ТЪРНОВО НИШ 6 УО ТП КВ.27</t>
  </si>
  <si>
    <t>05254064</t>
  </si>
  <si>
    <t>32Z4500052540644</t>
  </si>
  <si>
    <t>1114171564261625</t>
  </si>
  <si>
    <t>УО|ДО ОГРАДА НОВА БОЛН.#УО#</t>
  </si>
  <si>
    <t>ВЕЛИКО ТЪРНОВО НИШ 1 УО доограда НОВА БОЛ</t>
  </si>
  <si>
    <t>05254065</t>
  </si>
  <si>
    <t>32Z4500052540652</t>
  </si>
  <si>
    <t>1114171666064117</t>
  </si>
  <si>
    <t>УО|ТП БИТОВ КОМБИНАТ#УО#</t>
  </si>
  <si>
    <t>ВЕЛИКО ТЪРНОВО НИШ 7 УОтпБ КОМБИНАТ</t>
  </si>
  <si>
    <t>05254067</t>
  </si>
  <si>
    <t>32Z450005254067Z</t>
  </si>
  <si>
    <t>1127031800292937</t>
  </si>
  <si>
    <t>УО|ТП БАБА МОТА#УО#</t>
  </si>
  <si>
    <t>ВЕЛИКО ТЪРНОВО ТОДОР БАЛИНА 20 УО ТП Б.МОТА</t>
  </si>
  <si>
    <t>05254070</t>
  </si>
  <si>
    <t>32Z4500052540709</t>
  </si>
  <si>
    <t>1114171667035912</t>
  </si>
  <si>
    <t>СТП-E13</t>
  </si>
  <si>
    <t>УО|ТП Д. ИВАНОВ 2#УО#</t>
  </si>
  <si>
    <t>ВЕЛИКО ТЪРНОВО БЪЛГАРИЯ 66 УО ТП БЕЛ.ШОСЕ</t>
  </si>
  <si>
    <t>05254071</t>
  </si>
  <si>
    <t>32Z4500052540717</t>
  </si>
  <si>
    <t>1127031800282822</t>
  </si>
  <si>
    <t>УО|Д. ПОЛЯНОВ</t>
  </si>
  <si>
    <t>ВЕЛИКО ТЪРНОВО ДИМИТЪР ПОЛЯНОВ 7 УО ТП ДПОЛЯНОВ</t>
  </si>
  <si>
    <t>05254072</t>
  </si>
  <si>
    <t>32Z4500052540725</t>
  </si>
  <si>
    <t>1127031800284126</t>
  </si>
  <si>
    <t>УО|ТП БАЛВАНСКА БИКА#УО#</t>
  </si>
  <si>
    <t>ВЕЛИКО ТЪРНОВО ОСВОБОЖДЕНИЕ 48 УО ТП Б. БИТКА</t>
  </si>
  <si>
    <t>05254073</t>
  </si>
  <si>
    <t>32Z4500052540733</t>
  </si>
  <si>
    <t>1114171566042639</t>
  </si>
  <si>
    <t>УО    ТП. ГЕО МИЛЕВ#УО#</t>
  </si>
  <si>
    <t>ВЕЛИКО ТЪРНОВО ПЕЙО К. ЯВОРОВ 32 УО ТП Г.МИЛЕВ</t>
  </si>
  <si>
    <t>05254075</t>
  </si>
  <si>
    <t>32Z45A0052540750</t>
  </si>
  <si>
    <t>1119081010455562</t>
  </si>
  <si>
    <t>УО КАСЕТА|ТП ВИНПРОМ 2#УО#</t>
  </si>
  <si>
    <t>ВЕЛИКО ТЪРНОВО ПЕЙО К. ЯВОРОВ 38 УО в КАСЕТА</t>
  </si>
  <si>
    <t>05254076</t>
  </si>
  <si>
    <t>32Z450005254076Y</t>
  </si>
  <si>
    <t>1127011703759902</t>
  </si>
  <si>
    <t>СТП-E14</t>
  </si>
  <si>
    <t>СВ.УРЕДБА-В.Т. БУЛ. БЪЛГАРИЯ-СРЕЩУ МЕТРО</t>
  </si>
  <si>
    <t>ВЕЛИКО ТЪРНОВО БЪЛГАРИЯ 78 УР-БА СВЕТОФАР</t>
  </si>
  <si>
    <t>05254077</t>
  </si>
  <si>
    <t>32Z450005254077W</t>
  </si>
  <si>
    <t>1114081250877877</t>
  </si>
  <si>
    <t>УО КАСЕТА|С/У БЕНЗИНОСТ.#УО#</t>
  </si>
  <si>
    <t>ВЕЛИКО ТЪРНОВО ПЕЙО К. ЯВОРОВ 38 УОс/у БЕНЗИНОС</t>
  </si>
  <si>
    <t>05254087</t>
  </si>
  <si>
    <t>32Z450005254087T</t>
  </si>
  <si>
    <t>1125071712721652</t>
  </si>
  <si>
    <t>УО|ТП СКЛАДОВА БАЗА#УО#</t>
  </si>
  <si>
    <t>ВЕЛИКО ТЪРНОВО БЕЛЯКОВСКО ШОСЕ 12 УО ТП СКЛ.БАЗА</t>
  </si>
  <si>
    <t>05254092</t>
  </si>
  <si>
    <t>32Z45A0052540920</t>
  </si>
  <si>
    <t>1114171667035921</t>
  </si>
  <si>
    <t>УО|ТП КАТ#УО#</t>
  </si>
  <si>
    <t>ВЕЛИКО ТЪРНОВО БЕЛЯКОВСКО ШОСЕ 8 УО ТП КАТ</t>
  </si>
  <si>
    <t>05254101</t>
  </si>
  <si>
    <t>32Z450005254101O</t>
  </si>
  <si>
    <t>1102010908086017</t>
  </si>
  <si>
    <t>УО|УЛ.ПЛИСКА 6 ГАРАЖИ#УО#</t>
  </si>
  <si>
    <t>ВЕЛИКО ТЪРНОВО ПЛИСКА 6 УО ГАРАЖИ</t>
  </si>
  <si>
    <t>05254110</t>
  </si>
  <si>
    <t>32Z450005254110N</t>
  </si>
  <si>
    <t>1125081210376273</t>
  </si>
  <si>
    <t>УО|ТП ЗАПАДЕН ВХОД#УО#</t>
  </si>
  <si>
    <t>ВЕЛИКО ТЪРНОВО 36-ТА  ЗАПАДЕН ВХОД 1 УО ТП ЗАП.ВХОД</t>
  </si>
  <si>
    <t>05254116</t>
  </si>
  <si>
    <t>32Z450005254116B</t>
  </si>
  <si>
    <t>1125081110246688</t>
  </si>
  <si>
    <t>СТП-E41</t>
  </si>
  <si>
    <t>УО |КАСЕТА 4 ДОЛАРА#УО#</t>
  </si>
  <si>
    <t>ВЕЛИКО ТЪРНОВО . 0 УОкас 4 ДОЛАРА</t>
  </si>
  <si>
    <t>05254168</t>
  </si>
  <si>
    <t>32Z450005254168T</t>
  </si>
  <si>
    <t>1127031700265971</t>
  </si>
  <si>
    <t>УО - ТП 20 ж.к.ФИЧЕТО кв.231#УО#</t>
  </si>
  <si>
    <t>ВЕЛИКО ТЪРНОВО СИМЕОН ВЕЛИКИ 0  168</t>
  </si>
  <si>
    <t>05254169</t>
  </si>
  <si>
    <t>32Z450005254169R</t>
  </si>
  <si>
    <t>1114121047031343</t>
  </si>
  <si>
    <t>УО - ТП 20 - КАСЕТА  К - 5, ж.к.ФИЧЕТО кв.231#УО#</t>
  </si>
  <si>
    <t>ВЕЛИКО ТЪРНОВО СИМЕОН ВЕЛИКИ 0  169</t>
  </si>
  <si>
    <t>05254170</t>
  </si>
  <si>
    <t>32Z4500052541705</t>
  </si>
  <si>
    <t>1127031700265961</t>
  </si>
  <si>
    <t>УО - ТП 22 ж.к.ФИЧЕТО кв.231#УО#</t>
  </si>
  <si>
    <t>ВЕЛИКО ТЪРНОВО СИМЕОН ВЕЛИКИ 0  170</t>
  </si>
  <si>
    <t>05254171</t>
  </si>
  <si>
    <t>32Z4500052541713</t>
  </si>
  <si>
    <t>1127031700265964</t>
  </si>
  <si>
    <t>УО - ТП 23 ж.к.ФИЧЕТО кв.231#УО#</t>
  </si>
  <si>
    <t>ВЕЛИКО ТЪРНОВО СИМЕОН ВЕЛИКИ 0  171</t>
  </si>
  <si>
    <t>05255001</t>
  </si>
  <si>
    <t>32Z450005255001N</t>
  </si>
  <si>
    <t>1127031800292975</t>
  </si>
  <si>
    <t>УО|ТП БАЗОВО У-ЩЕ#УО#</t>
  </si>
  <si>
    <t>ВЕЛИКО ТЪРНОВО НЕЗАВИСИМОСТ 2 УОвТП БАЗ.У-ЩЕ</t>
  </si>
  <si>
    <t>05255003</t>
  </si>
  <si>
    <t>32Z450005255003J</t>
  </si>
  <si>
    <t>1127011703788288</t>
  </si>
  <si>
    <t>УО|ТП СТАРА БОЛНИЦА#УО#</t>
  </si>
  <si>
    <t>ВЕЛИКО ТЪРНОВО БУЗЛУДЖА 1 УОвТП СТ.БОЛНИ</t>
  </si>
  <si>
    <t>05255006</t>
  </si>
  <si>
    <t>32Z450005255006D</t>
  </si>
  <si>
    <t>1125081110250581</t>
  </si>
  <si>
    <t>УО|ТП К.ГАЙТАНДЖИЯТА#УО#</t>
  </si>
  <si>
    <t>ВЕЛИКО ТЪРНОВО КОЛЮ ГАЙТАНДЖИЯТА 42 УОвТП К.ГАЙТАН</t>
  </si>
  <si>
    <t>05255008</t>
  </si>
  <si>
    <t>32Z4500052550089</t>
  </si>
  <si>
    <t>1127031800286589</t>
  </si>
  <si>
    <t>УО|ТП БУЗЛУДЖА#УО#</t>
  </si>
  <si>
    <t>ВЕЛИКО ТЪРНОВО БУЗЛУДЖА 7 УОвТП БУЗЛУДЖА</t>
  </si>
  <si>
    <t>05255010</t>
  </si>
  <si>
    <t>32Z450005255010M</t>
  </si>
  <si>
    <t>1114021666925878</t>
  </si>
  <si>
    <t>УО|ТП ВАРУША-1#УО#</t>
  </si>
  <si>
    <t>ВЕЛИКО ТЪРНОВО ДРАГОМАН 16 УОвТП ВАРУША-1</t>
  </si>
  <si>
    <t>05255011</t>
  </si>
  <si>
    <t>32Z450005255011K</t>
  </si>
  <si>
    <t>1114021666926202</t>
  </si>
  <si>
    <t>УО|ТП ВАРУША-2#УО#</t>
  </si>
  <si>
    <t>ВЕЛИКО ТЪРНОВО КИРИЛ И МЕТОДИЙ 63 УОвТП ВАРУША-2</t>
  </si>
  <si>
    <t>05255012</t>
  </si>
  <si>
    <t>32Z450005255012I</t>
  </si>
  <si>
    <t>1114081250951549</t>
  </si>
  <si>
    <t>УО|ТП ВЪСТАНИЧЕСКА#УО#</t>
  </si>
  <si>
    <t>ВЕЛИКО ТЪРНОВО ВЪСТАНИЧЕСКА 43 УО ТП ВЪСТАНИЧ</t>
  </si>
  <si>
    <t>05255013</t>
  </si>
  <si>
    <t>32Z450005255013G</t>
  </si>
  <si>
    <t>1127031700262170</t>
  </si>
  <si>
    <t>УО|ВАРУША 3#УО#</t>
  </si>
  <si>
    <t>ВЕЛИКО ТЪРНОВО ПАНАЙОТ ТИПОГРАФОВ 80 УО ТП ВАРУША 3</t>
  </si>
  <si>
    <t>05255014</t>
  </si>
  <si>
    <t>32Z450005255014E</t>
  </si>
  <si>
    <t>1114171667035968</t>
  </si>
  <si>
    <t>УО|ТП САМОВОДСКА ЧАРШИЯ#УО#</t>
  </si>
  <si>
    <t>ВЕЛИКО ТЪРНОВО ПОП МАТЕЙ ПРЕОБРАЖЕНСКИ 1 УО ТП С.ЧАРШИЯ</t>
  </si>
  <si>
    <t>05255015</t>
  </si>
  <si>
    <t>32Z450005255015C</t>
  </si>
  <si>
    <t>1125081110177103</t>
  </si>
  <si>
    <t>УО|ТП ОПЪЛЧЕНСКА#УО#</t>
  </si>
  <si>
    <t>ВЕЛИКО ТЪРНОВО ОПЪЛЧЕНСКА 58 УО ТП ОПЪЛЧЕНС</t>
  </si>
  <si>
    <t>05255016</t>
  </si>
  <si>
    <t>32Z450005255016A</t>
  </si>
  <si>
    <t>1125081210634676</t>
  </si>
  <si>
    <t>УО|ТП БАЛКАНТУРИСТ#УО#</t>
  </si>
  <si>
    <t>ВЕЛИКО ТЪРНОВО ОПЪЛЧЕНСКА 1 УО ТП БАЛКАНТУ</t>
  </si>
  <si>
    <t>05255018</t>
  </si>
  <si>
    <t>32Z4500052550186</t>
  </si>
  <si>
    <t>1125081110245091</t>
  </si>
  <si>
    <t>УО|ТП Н ПИКОЛО#УО#</t>
  </si>
  <si>
    <t>ВЕЛИКО ТЪРНОВО НИКОЛА ПИКОЛО 2 УОвТП Н.ПИКОЛО</t>
  </si>
  <si>
    <t>05255019</t>
  </si>
  <si>
    <t>32Z4500052550194</t>
  </si>
  <si>
    <t>1127031800290149</t>
  </si>
  <si>
    <t>УО|ТП ОНС#УО#</t>
  </si>
  <si>
    <t>ВЕЛИКО ТЪРНОВО НИКОЛА ПИКОЛО 6 УО ТП ОНС</t>
  </si>
  <si>
    <t>05255021</t>
  </si>
  <si>
    <t>32Z450005255021H</t>
  </si>
  <si>
    <t>9999999/35</t>
  </si>
  <si>
    <t>УКРИТИЕ|ДО ТП БАЗОВО УЧИЛИЩЕ</t>
  </si>
  <si>
    <t>ВЕЛИКО ТЪРНОВО ПАНАЙОТ АНГЕЛОВ 0 . УКРИТИЕ</t>
  </si>
  <si>
    <t>05255022</t>
  </si>
  <si>
    <t>32Z450005255022F</t>
  </si>
  <si>
    <t>1125081210632806</t>
  </si>
  <si>
    <t xml:space="preserve"> УО|ТП 1-ВА ГИМНАЗИЯ#УО#</t>
  </si>
  <si>
    <t>ВЕЛИКО ТЪРНОВО ВОЕВОДСКА 14 УО ТП І ГИМНАЗ</t>
  </si>
  <si>
    <t>05255023</t>
  </si>
  <si>
    <t>32Z450005255023D</t>
  </si>
  <si>
    <t>1125071110215132</t>
  </si>
  <si>
    <t>УО| ТП ЖП ПАНСИОН#УО#</t>
  </si>
  <si>
    <t>ВЕЛИКО ТЪРНОВО ЙОРДАН ИНДЖЕТО 12 УО ТП жпПАНСИО</t>
  </si>
  <si>
    <t>05255024</t>
  </si>
  <si>
    <t>32Z450005255024B</t>
  </si>
  <si>
    <t>1127031700262249</t>
  </si>
  <si>
    <t>УО|ТП ИКОНОМ.Т-М#УО#</t>
  </si>
  <si>
    <t>ВЕЛИКО ТЪРНОВО ГЕНЕРАЛ ГУРКО 92 УО ТП ИК.ТЕ-УМ</t>
  </si>
  <si>
    <t>05255025</t>
  </si>
  <si>
    <t>32Z4500052550259</t>
  </si>
  <si>
    <t>1114171566051968</t>
  </si>
  <si>
    <t>УО КАСЕТА|ТП ИКОН.Т-М#УО#</t>
  </si>
  <si>
    <t>ВЕЛИКО ТЪРНОВО ГЕНЕРАЛ ГУРКО 0 УО КАСЕТА</t>
  </si>
  <si>
    <t>05255026</t>
  </si>
  <si>
    <t>32Z4500052550267</t>
  </si>
  <si>
    <t>1114171566051904</t>
  </si>
  <si>
    <t>УО КАСЕТА|ТП ГУРКО-38#УО#</t>
  </si>
  <si>
    <t>ВЕЛИКО ТЪРНОВО ГЕНЕРАЛ ГУРКО 38 УО КАСЕТА</t>
  </si>
  <si>
    <t>05255028</t>
  </si>
  <si>
    <t>32Z4500052550283</t>
  </si>
  <si>
    <t>1114080740717144</t>
  </si>
  <si>
    <t>КАСЕТА|ТП СТАРА ПОЩА#УО#</t>
  </si>
  <si>
    <t>ВЕЛИКО ТЪРНОВО СТЕФАН СТАМБОЛОВ 0 КАСЕТ СТ.ПОЩА</t>
  </si>
  <si>
    <t>05255029</t>
  </si>
  <si>
    <t>32Z4500052550291</t>
  </si>
  <si>
    <t>1125081110244729</t>
  </si>
  <si>
    <t>УО|ТП ЯНТРА 2#УО#</t>
  </si>
  <si>
    <t>ВЕЛИКО ТЪРНОВО СТЕФАН СТАМБОЛОВ 69 УО ТП ЯНТРА 2</t>
  </si>
  <si>
    <t>05255031</t>
  </si>
  <si>
    <t>32Z450005255031E</t>
  </si>
  <si>
    <t>1125081110251235</t>
  </si>
  <si>
    <t>УО|П-К НА ОБЕСЕНИТЕ#УО#</t>
  </si>
  <si>
    <t>ВЕЛИКО ТЪРНОВО КАРАМИНКОВ 26 УО ОБЕСЕНИТ</t>
  </si>
  <si>
    <t>05255032</t>
  </si>
  <si>
    <t>32Z450005255032C</t>
  </si>
  <si>
    <t>1114081250878791</t>
  </si>
  <si>
    <t>УО|УЛ.ДОНДУКОВ-НА КРАЯ#УО#</t>
  </si>
  <si>
    <t>ВЕЛИКО ТЪРНОВО ДОНДУКОВ 2 УО НА КРАЯ</t>
  </si>
  <si>
    <t>05255034</t>
  </si>
  <si>
    <t>32Z4500052550348</t>
  </si>
  <si>
    <t>1125081210667025</t>
  </si>
  <si>
    <t>УО|ТП ГУРКО#УО#</t>
  </si>
  <si>
    <t>ВЕЛИКО ТЪРНОВО ГЕНЕРАЛ ГУРКО 2 УО ТП ГУРКО</t>
  </si>
  <si>
    <t>05255035</t>
  </si>
  <si>
    <t>32Z4500052550356</t>
  </si>
  <si>
    <t>1127021703920777</t>
  </si>
  <si>
    <t>УО|ТП  Т.ТЪРНОВСКИ#УО#</t>
  </si>
  <si>
    <t>ВЕЛИКО ТЪРНОВО ДИМИТЪР НАЙДЕНОВ 36 УО ТП Т.ТЪРНОВ</t>
  </si>
  <si>
    <t>05255037</t>
  </si>
  <si>
    <t>32Z4500052550372</t>
  </si>
  <si>
    <t>1114080640340486</t>
  </si>
  <si>
    <t>УО|ДО ДЕТСКАТА ГРАДИНА#УО#</t>
  </si>
  <si>
    <t>ВЕЛИКО ТЪРНОВО ТЕОДОСИЙ ТЪРНОВСКИ 7 УОдоД ГРАДИНА</t>
  </si>
  <si>
    <t>05255047</t>
  </si>
  <si>
    <t>32Z45A0052550470</t>
  </si>
  <si>
    <t>1125071210428603</t>
  </si>
  <si>
    <t>УО|ТП  СТАЦИОНАР#УО#</t>
  </si>
  <si>
    <t>ВЕЛИКО ТЪРНОВО ГАРА ВЕЛИКО ТЪРНОВО 1 УО ТП ДИСПАНСЕ</t>
  </si>
  <si>
    <t>05255051</t>
  </si>
  <si>
    <t>32Z4500052550518</t>
  </si>
  <si>
    <t>1125081210621415</t>
  </si>
  <si>
    <t>УО|ВТП РАЗКЛОНА ГАРАТА#УО#</t>
  </si>
  <si>
    <t>ВЕЛИКО ТЪРНОВО МАГИСТРАЛНА 6 УоВТП РАЗ.ГАРА</t>
  </si>
  <si>
    <t>05255053</t>
  </si>
  <si>
    <t>32Z4500052550534</t>
  </si>
  <si>
    <t>1125081210533147</t>
  </si>
  <si>
    <t>УО|пътя за ВТУ#УО#</t>
  </si>
  <si>
    <t>ВЕЛИКО ТЪРНОВО ПАРК АСЕНЕВЦИ 0 УОпът за ВТУ</t>
  </si>
  <si>
    <t>05255055</t>
  </si>
  <si>
    <t>32Z4500052550550</t>
  </si>
  <si>
    <t>1125081210531437</t>
  </si>
  <si>
    <t>УО ФАСАДА|ПАРК АСЕНЕВЦИ#УО#</t>
  </si>
  <si>
    <t>ВЕЛИКО ТЪРНОВО ПАРК АСЕНЕВЦИ 0 УО ФАСАДА</t>
  </si>
  <si>
    <t>05255058</t>
  </si>
  <si>
    <t>32Z450005255058V</t>
  </si>
  <si>
    <t>1114171566051905</t>
  </si>
  <si>
    <t>УО КАСЕТА|УЛ.КАЛОЯН#УО#</t>
  </si>
  <si>
    <t>ВЕЛИКО ТЪРНОВО КАЛОЯН 0 УО КАСЕТА</t>
  </si>
  <si>
    <t>05255059</t>
  </si>
  <si>
    <t>32Z450005255059T</t>
  </si>
  <si>
    <t>1127011703788283</t>
  </si>
  <si>
    <t>УО|ТП ПОЛТАВА#УО#</t>
  </si>
  <si>
    <t>ВЕЛИКО ТЪРНОВО ХРИСТО БОТЕВ 3 УО ТП Ш. КИНО</t>
  </si>
  <si>
    <t>05255068</t>
  </si>
  <si>
    <t>32Z450005255068S</t>
  </si>
  <si>
    <t>1114171566051953</t>
  </si>
  <si>
    <t>УО|ТП НОВА ПОЩА#УО#</t>
  </si>
  <si>
    <t>ВЕЛИКО ТЪРНОВО ДОНДУКОВ 0 УО ТП новаПОЩА</t>
  </si>
  <si>
    <t>05255071</t>
  </si>
  <si>
    <t>32Z4500052550712</t>
  </si>
  <si>
    <t>1127011803832210</t>
  </si>
  <si>
    <t>УО|ТП  СЛИВНИЦА#УО#</t>
  </si>
  <si>
    <t>ВЕЛИКО ТЪРНОВО СЛИВНИЦА 39 УО ТП СЛИВНИЦА</t>
  </si>
  <si>
    <t>05255072</t>
  </si>
  <si>
    <t>32Z4500052550720</t>
  </si>
  <si>
    <t>1115031500749920</t>
  </si>
  <si>
    <t>УО|ТП  ЧЕРНОРИЗЕЦ ХРАБЪР#УО#</t>
  </si>
  <si>
    <t>ВЕЛИКО ТЪРНОВО ГРИГОРИЙ ЦАМБЛАК 12 УО ТП Ч.ХРАБЪР</t>
  </si>
  <si>
    <t>05255073</t>
  </si>
  <si>
    <t>32Z450005255073Z</t>
  </si>
  <si>
    <t>1119081212065053</t>
  </si>
  <si>
    <t>УО|ТП  ТРУДОВ ФРОНТ#УО#</t>
  </si>
  <si>
    <t>ВЕЛИКО ТЪРНОВО СЛИВНИЦА 39 УО ТП ТР.ФРОНТ</t>
  </si>
  <si>
    <t>05255074</t>
  </si>
  <si>
    <t>32Z450005255074X</t>
  </si>
  <si>
    <t>1119010808361999</t>
  </si>
  <si>
    <t>УО|ОБРЪЩАЛО ВТУ#УО#</t>
  </si>
  <si>
    <t>ВЕЛИКО ТЪРНОВО ТЕОДОСИЙ ТЪРНОВСКИ 31 УО ОБРЪЩАЛО</t>
  </si>
  <si>
    <t>05255087</t>
  </si>
  <si>
    <t>32Z450005255087O</t>
  </si>
  <si>
    <t>1125081110250339</t>
  </si>
  <si>
    <t>УО ТП ЯНТРА КАСЕТА#УО#</t>
  </si>
  <si>
    <t>ВЕЛИКО ТЪРНОВО ЯНТРА 1 УО в КАСЕТА</t>
  </si>
  <si>
    <t>05255089</t>
  </si>
  <si>
    <t>32Z450005255089K</t>
  </si>
  <si>
    <t>1102010807787251</t>
  </si>
  <si>
    <t>УО|ТП ТУХЛАРСКА#УО#</t>
  </si>
  <si>
    <t>ВЕЛИКО ТЪРНОВО ЙОАСАФ БДИНСКИ 16 УО ТП ТУХЛАРСК</t>
  </si>
  <si>
    <t>05255092</t>
  </si>
  <si>
    <t>32Z450005255092V</t>
  </si>
  <si>
    <t>1125081210530728</t>
  </si>
  <si>
    <t>УО ТП СИЛВЕСТЪР|УЛ.ИВ.ВАЗОВ#УО#</t>
  </si>
  <si>
    <t>ВЕЛИКО ТЪРНОВО СИЛВЕСТЪР ПЕНОВ 16 УО ТП СИЛВЕСТЪ</t>
  </si>
  <si>
    <t>05255093</t>
  </si>
  <si>
    <t>32Z450005255093T</t>
  </si>
  <si>
    <t>1125071110219901</t>
  </si>
  <si>
    <t>УО |УЛ.Т.ТЪРНОВСКИ СПИРК#УО#</t>
  </si>
  <si>
    <t>ВЕЛИКО ТЪРНОВО ТЕОДОСИЙ ТЪРНОВСКИ 0 УО СПИРКА</t>
  </si>
  <si>
    <t>05255099</t>
  </si>
  <si>
    <t>32Z450005255099H</t>
  </si>
  <si>
    <t>1115031500754510</t>
  </si>
  <si>
    <t>ВЕЛИКО ТЪРНОВО НИКОЛА ПИКОЛО 2 УО ТП Н.ПИКОЛО</t>
  </si>
  <si>
    <t>05255106</t>
  </si>
  <si>
    <t>32Z4500052551069</t>
  </si>
  <si>
    <t>1119010808122364</t>
  </si>
  <si>
    <t>УО НА ГУРКО №29 ДО  РАЗПР. КАСЕТА 3#УО#</t>
  </si>
  <si>
    <t xml:space="preserve">ВЕЛИКО ТЪРНОВО ГЕНЕРАЛ ГУРКО 29  </t>
  </si>
  <si>
    <t>05257001</t>
  </si>
  <si>
    <t>32Z450005257001D</t>
  </si>
  <si>
    <t>1119081111405272</t>
  </si>
  <si>
    <t>УО ПТ 1|С.БАЛВАН#УО#</t>
  </si>
  <si>
    <t>БАЛВАН . 0 УО ТП 1</t>
  </si>
  <si>
    <t>05257002</t>
  </si>
  <si>
    <t>32Z450005257002B</t>
  </si>
  <si>
    <t>1114080740718528</t>
  </si>
  <si>
    <t>УО КАСЕТА|ТП 2 -С.БАЛВАН#УО#</t>
  </si>
  <si>
    <t>БАЛВАН . 0 УоТП2 КАСЕТА</t>
  </si>
  <si>
    <t>05257003</t>
  </si>
  <si>
    <t>32Z4500052570039</t>
  </si>
  <si>
    <t>1125081010008428</t>
  </si>
  <si>
    <t>УО ТП 3|С.БАЛВАН#УО#</t>
  </si>
  <si>
    <t>БАЛВАН . 0 УО ТП 3</t>
  </si>
  <si>
    <t>05257004</t>
  </si>
  <si>
    <t>32Z4500052570047</t>
  </si>
  <si>
    <t>1119081111355872</t>
  </si>
  <si>
    <t>УО 4|С.БАЛВАН#УО#</t>
  </si>
  <si>
    <t>БАЛВАН . 0 УО ТП 4</t>
  </si>
  <si>
    <t>05257005</t>
  </si>
  <si>
    <t>32Z4500052570055</t>
  </si>
  <si>
    <t>1125081010010236</t>
  </si>
  <si>
    <t>УО ТП 5|С.БАЛВАН#УО#</t>
  </si>
  <si>
    <t>БАЛВАН . 0 УО ТП 5</t>
  </si>
  <si>
    <t>05257006</t>
  </si>
  <si>
    <t>32Z4500052570063</t>
  </si>
  <si>
    <t>1127031700265187</t>
  </si>
  <si>
    <t>УО ТП 6|С.БАЛВАН#УО#</t>
  </si>
  <si>
    <t>БАЛВАН . 0 УО ТП 6</t>
  </si>
  <si>
    <t>05257007</t>
  </si>
  <si>
    <t>32Z4500052570071</t>
  </si>
  <si>
    <t>1114080740725315</t>
  </si>
  <si>
    <t>УО ТП 2|С.БАЛВАН#УО#</t>
  </si>
  <si>
    <t>БАЛВАН . 0 УО ТП 2</t>
  </si>
  <si>
    <t>05257016</t>
  </si>
  <si>
    <t>32Z4500052570160</t>
  </si>
  <si>
    <t>1114080740723618</t>
  </si>
  <si>
    <t>УО  ТП 1|С.ВЕТРЕНЦИ#УО#</t>
  </si>
  <si>
    <t>ВЕТРИНЦИ . 0 УО ТП 1</t>
  </si>
  <si>
    <t>05257017</t>
  </si>
  <si>
    <t>32Z450005257017Z</t>
  </si>
  <si>
    <t>1114080640342872</t>
  </si>
  <si>
    <t>УО  ТП 2|С.ВЕТРЕНЦИ#УО#</t>
  </si>
  <si>
    <t>ВЕТРИНЦИ . 0 УО ТП 2</t>
  </si>
  <si>
    <t>05257018</t>
  </si>
  <si>
    <t>32Z450005257018X</t>
  </si>
  <si>
    <t>1114080740724273</t>
  </si>
  <si>
    <t>УО|С.ДОЛНО ВЕТРЕНЦИ#УО#</t>
  </si>
  <si>
    <t>ВЕТРИНЦИ ДОЛНО ВЕТРИНЦИ 0 УО ·49</t>
  </si>
  <si>
    <t>05257019</t>
  </si>
  <si>
    <t>32Z450005257019V</t>
  </si>
  <si>
    <t>1114080740717587</t>
  </si>
  <si>
    <t>УО  ВЪЗД.ТП 4|С.ВЕТРЕНЦИ#УО#</t>
  </si>
  <si>
    <t>ВЕТРИНЦИ . 0 УО ВТП 4</t>
  </si>
  <si>
    <t>05257020</t>
  </si>
  <si>
    <t>32Z4500052570209</t>
  </si>
  <si>
    <t>1114080740719679</t>
  </si>
  <si>
    <t>УО  ТП 5|С.ВЕТРЕНЦИ#УО#</t>
  </si>
  <si>
    <t>ВЕТРИНЦИ . 0 УО ТП 5</t>
  </si>
  <si>
    <t>05257024</t>
  </si>
  <si>
    <t>32Z4500052570241</t>
  </si>
  <si>
    <t>1127031800287552</t>
  </si>
  <si>
    <t>УО ТП 1|С.НОВО СЕЛО#УО#</t>
  </si>
  <si>
    <t>НОВО СЕЛО-ВЕЛИКО ТЪРНОВО . 0 УО ТП 1</t>
  </si>
  <si>
    <t>05257025</t>
  </si>
  <si>
    <t>32Z45A0052570250</t>
  </si>
  <si>
    <t>1114080740719167</t>
  </si>
  <si>
    <t>УО ТП 2|С.НОВО СЕЛО ТП 2#УО#</t>
  </si>
  <si>
    <t>НОВО СЕЛО-ВЕЛИКО ТЪРНОВО . 0 УО ТП 2</t>
  </si>
  <si>
    <t>05257026</t>
  </si>
  <si>
    <t>32Z450005257026Y</t>
  </si>
  <si>
    <t>1114080740717663</t>
  </si>
  <si>
    <t>УО ТП 3|СНОВО СЕЛО ТП 3#УО#</t>
  </si>
  <si>
    <t>НОВО СЕЛО-ВЕЛИКО ТЪРНОВО . 0 УО ТП 3</t>
  </si>
  <si>
    <t>05257027</t>
  </si>
  <si>
    <t>32Z450005257027W</t>
  </si>
  <si>
    <t>1114080640344310</t>
  </si>
  <si>
    <t>УО ТП 4|С.НОВО СЕЛО#УО#</t>
  </si>
  <si>
    <t>НОВО СЕЛО-ВЕЛИКО ТЪРНОВО . 0 УО ТП 4</t>
  </si>
  <si>
    <t>05257028</t>
  </si>
  <si>
    <t>32Z450005257028U</t>
  </si>
  <si>
    <t>1119020909295016</t>
  </si>
  <si>
    <t>УО ТП 5|С.НОВО СЕЛО#УО#</t>
  </si>
  <si>
    <t>НОВО СЕЛО-ВЕЛИКО ТЪРНОВО . 0 УО ТП 5</t>
  </si>
  <si>
    <t>05257029</t>
  </si>
  <si>
    <t>32Z450005257029S</t>
  </si>
  <si>
    <t>1119020909095866</t>
  </si>
  <si>
    <t>УО  ТП 6|С.НОВО СЕЛО#УО#</t>
  </si>
  <si>
    <t>НОВО СЕЛО-ВЕЛИКО ТЪРНОВО . 0 УО ТП 6</t>
  </si>
  <si>
    <t>05257030</t>
  </si>
  <si>
    <t>32Z4500052570306</t>
  </si>
  <si>
    <t>1127031800289285</t>
  </si>
  <si>
    <t>УО ТП 7|С.НОВО СЕЛО#УО#</t>
  </si>
  <si>
    <t>НОВО СЕЛО-ВЕЛИКО ТЪРНОВО . 0 УО ТП 7</t>
  </si>
  <si>
    <t>05257031</t>
  </si>
  <si>
    <t>32Z4500052570314</t>
  </si>
  <si>
    <t>1119010808082178</t>
  </si>
  <si>
    <t>УО ТП 8|С.НОВО СЕЛО#УО#</t>
  </si>
  <si>
    <t>НОВО СЕЛО-ВЕЛИКО ТЪРНОВО . 0 УО ТП 8</t>
  </si>
  <si>
    <t>05257038</t>
  </si>
  <si>
    <t>32Z450005257038R</t>
  </si>
  <si>
    <t>1115031100481048</t>
  </si>
  <si>
    <t>УО ВТП 6|С.ВЕТРЕНЦИ#УО#</t>
  </si>
  <si>
    <t>ВЕТРИНЦИ . 0 УО ВТП 6</t>
  </si>
  <si>
    <t>05257039</t>
  </si>
  <si>
    <t>32Z450005257039P</t>
  </si>
  <si>
    <t>1119081010375802</t>
  </si>
  <si>
    <t>УО ТП 5 ПАМЕТНИКА|С.Н.СЕЛО#УО#</t>
  </si>
  <si>
    <t>НОВО СЕЛО-ВЕЛИКО ТЪРНОВО . 0 УоТП5 ПАМЕТНИК</t>
  </si>
  <si>
    <t>05258001</t>
  </si>
  <si>
    <t>32Z4500052580018</t>
  </si>
  <si>
    <t>1127031700264579</t>
  </si>
  <si>
    <t>УО ТП1|с.ПЧЕЛИЩЕ#УО#</t>
  </si>
  <si>
    <t>ПЧЕЛИЩЕ . 0 . ·449</t>
  </si>
  <si>
    <t>05258003</t>
  </si>
  <si>
    <t>32Z4500052580034</t>
  </si>
  <si>
    <t>1127031800270701</t>
  </si>
  <si>
    <t>УО ТП 2|с.ПЧЕЛИЩЕ#УО#</t>
  </si>
  <si>
    <t>ПЧЕЛИЩЕ . 0 . ·451</t>
  </si>
  <si>
    <t>05258004</t>
  </si>
  <si>
    <t>32Z4500052580042</t>
  </si>
  <si>
    <t>1127031700252474</t>
  </si>
  <si>
    <t>УО ТП 3|с.ПЧЕЛИЩЕ#УО#</t>
  </si>
  <si>
    <t>ПЧЕЛИЩЕ . 0 . ·452</t>
  </si>
  <si>
    <t>05258005</t>
  </si>
  <si>
    <t>32Z4500052580050</t>
  </si>
  <si>
    <t>1119020606385455</t>
  </si>
  <si>
    <t>УО ТП 4|с.ПЧЕЛИЩЕ#УО#</t>
  </si>
  <si>
    <t>ПЧЕЛИЩЕ . 0 . ·453</t>
  </si>
  <si>
    <t>05258007</t>
  </si>
  <si>
    <t>32Z450005258007X</t>
  </si>
  <si>
    <t>1125081010009482</t>
  </si>
  <si>
    <t>УО ТП 1|с.ЦЕРОВА КОРИЯ#УО#</t>
  </si>
  <si>
    <t>ЦЕРОВА КОРИЯ . 0 . ·361</t>
  </si>
  <si>
    <t>05258008</t>
  </si>
  <si>
    <t>32Z450005258008V</t>
  </si>
  <si>
    <t>1119081111355867</t>
  </si>
  <si>
    <t>УО ТП 2|с.Ц.КОРИЯ#УО#</t>
  </si>
  <si>
    <t>ЦЕРОВА КОРИЯ . 0 . ·362</t>
  </si>
  <si>
    <t>05258009</t>
  </si>
  <si>
    <t>32Z450005258009T</t>
  </si>
  <si>
    <t>1102010908304678</t>
  </si>
  <si>
    <t>УО ГП 3|с.ЦЕРОВА КОРИЯ#УО#</t>
  </si>
  <si>
    <t>ЦЕРОВА КОРИЯ . 0 . ·363</t>
  </si>
  <si>
    <t>05258010</t>
  </si>
  <si>
    <t>32Z4500052580107</t>
  </si>
  <si>
    <t>1125081000963278</t>
  </si>
  <si>
    <t>УО ТП 4|с.Ц.КОРИЯ#УО#</t>
  </si>
  <si>
    <t>ЦЕРОВА КОРИЯ . 0 . ·364</t>
  </si>
  <si>
    <t>05258011</t>
  </si>
  <si>
    <t>32Z4500052580115</t>
  </si>
  <si>
    <t>1127021703977030</t>
  </si>
  <si>
    <t>УО ТП 5|с.Ц.КОРИЯ#УО#</t>
  </si>
  <si>
    <t>ЦЕРОВА КОРИЯ . 0 . ·365</t>
  </si>
  <si>
    <t>05258017</t>
  </si>
  <si>
    <t>32Z450005258017U</t>
  </si>
  <si>
    <t>1114171564379634</t>
  </si>
  <si>
    <t>УО  ТП 1|с.КАПИНОВО#УО#</t>
  </si>
  <si>
    <t>КЪПИНОВО-ВЕЛИКО ТЪРНОВО . 0 . ·460</t>
  </si>
  <si>
    <t>05258018</t>
  </si>
  <si>
    <t>32Z450005258018S</t>
  </si>
  <si>
    <t>1114080640343098</t>
  </si>
  <si>
    <t>УО  ТП 4|с.КАПИНОВО#УО#</t>
  </si>
  <si>
    <t>КЪПИНОВО-ВЕЛИКО ТЪРНОВО . 0 . ·461</t>
  </si>
  <si>
    <t>05258019</t>
  </si>
  <si>
    <t>32Z450005258019Q</t>
  </si>
  <si>
    <t>1114080838961621</t>
  </si>
  <si>
    <t>УО  ТП 3|с.КАПИНОВО#УО#</t>
  </si>
  <si>
    <t>КЪПИНОВО-ВЕЛИКО ТЪРНОВО . 0 . ·462</t>
  </si>
  <si>
    <t>05258020</t>
  </si>
  <si>
    <t>32Z4500052580204</t>
  </si>
  <si>
    <t>1114080640347776</t>
  </si>
  <si>
    <t>УО ТП 5|с.КАПИНОВО#УО#</t>
  </si>
  <si>
    <t>КЪПИНОВО-ВЕЛИКО ТЪРНОВО . 0 . ·463</t>
  </si>
  <si>
    <t>05258025</t>
  </si>
  <si>
    <t>32Z450005258025V</t>
  </si>
  <si>
    <t>1114081250768107</t>
  </si>
  <si>
    <t>УО  ТП 1|с.МИНДЯ#УО#</t>
  </si>
  <si>
    <t>МИНДЯ . 0 . ·467</t>
  </si>
  <si>
    <t>05258026</t>
  </si>
  <si>
    <t>32Z450005258026T</t>
  </si>
  <si>
    <t>1127031700265630</t>
  </si>
  <si>
    <t>УО  ТП 2|с.МИНДЯ#УО#</t>
  </si>
  <si>
    <t>МИНДЯ . 0 . ·77</t>
  </si>
  <si>
    <t>05258027</t>
  </si>
  <si>
    <t>32Z450005258027R</t>
  </si>
  <si>
    <t>1119081111435955</t>
  </si>
  <si>
    <t>УО ТП 3|с.МИНДЯ#УО#</t>
  </si>
  <si>
    <t>МИНДЯ . 0 . ·78</t>
  </si>
  <si>
    <t>05261044</t>
  </si>
  <si>
    <t>32Z450005261044J</t>
  </si>
  <si>
    <t>1125081110252378</t>
  </si>
  <si>
    <t>КАСЕТА|СВ. ГОРА#УО#</t>
  </si>
  <si>
    <t>ВЕЛИКО ТЪРНОВО МЕСТН.СВЕТА ГОРА 0 КАСЕТА УО ·1746</t>
  </si>
  <si>
    <t>05261053</t>
  </si>
  <si>
    <t>32Z450005261053I</t>
  </si>
  <si>
    <t>1127011803832201</t>
  </si>
  <si>
    <t>УО  ТП 1|МАЛЪК ЧИФЛИК#УО#</t>
  </si>
  <si>
    <t>МАЛКИ ЧИФЛИК . 0 . ·16</t>
  </si>
  <si>
    <t>05261054</t>
  </si>
  <si>
    <t>32Z450005261054G</t>
  </si>
  <si>
    <t>1127031800269263</t>
  </si>
  <si>
    <t>УО  ТП2|МАЛЪК ЧИФЛИК#УО#</t>
  </si>
  <si>
    <t>МАЛКИ ЧИФЛИК . 0 . ·17</t>
  </si>
  <si>
    <t>05261056</t>
  </si>
  <si>
    <t>32Z450005261056C</t>
  </si>
  <si>
    <t>1115031500750188</t>
  </si>
  <si>
    <t>УО  ПТ1|ШЕРЕМЕТЯ#УО#</t>
  </si>
  <si>
    <t>ШЕРЕМЕТЯ . 0 . ·12</t>
  </si>
  <si>
    <t>05261057</t>
  </si>
  <si>
    <t>32Z450005261057A</t>
  </si>
  <si>
    <t>1127031700251064</t>
  </si>
  <si>
    <t>УО  ВЪЗДУШЕН|ШЕРЕМЕТЯ#УО#</t>
  </si>
  <si>
    <t>ШЕРЕМЕТЯ . 0 . ·13</t>
  </si>
  <si>
    <t>05261073</t>
  </si>
  <si>
    <t>32Z450005261073C</t>
  </si>
  <si>
    <t>1125071110168476</t>
  </si>
  <si>
    <t>УО ТП 1|АРБАНАСИ#УО#</t>
  </si>
  <si>
    <t>АРБАНАСИ . 0 . ·132</t>
  </si>
  <si>
    <t>05261074</t>
  </si>
  <si>
    <t>32Z450005261074A</t>
  </si>
  <si>
    <t>1125081210533177</t>
  </si>
  <si>
    <t>УО ТП2|АРБАНАСИ#УО#</t>
  </si>
  <si>
    <t>АРБАНАСИ . 0 . ·133</t>
  </si>
  <si>
    <t>05261076</t>
  </si>
  <si>
    <t>32Z4500052610766</t>
  </si>
  <si>
    <t>1125081110248796</t>
  </si>
  <si>
    <t>УО    ТП 4#УО#</t>
  </si>
  <si>
    <t>АРБАНАСИ . 0 УО ТП 4</t>
  </si>
  <si>
    <t>05261078</t>
  </si>
  <si>
    <t>32Z4500052610782</t>
  </si>
  <si>
    <t>1125081110191908</t>
  </si>
  <si>
    <t>УО  ТП5|АРБАНАСИ#УО#</t>
  </si>
  <si>
    <t>АРБАНАСИ . 0 . ·137</t>
  </si>
  <si>
    <t>05261079</t>
  </si>
  <si>
    <t>32Z4500052610790</t>
  </si>
  <si>
    <t>1125081110153619</t>
  </si>
  <si>
    <t>УО ТП 6|АРБАНАСИ ТП 6#УО#</t>
  </si>
  <si>
    <t>АРБАНАСИ . 0 . ·138</t>
  </si>
  <si>
    <t>05261080</t>
  </si>
  <si>
    <t>32Z450005261080F</t>
  </si>
  <si>
    <t>1125071311088093</t>
  </si>
  <si>
    <t>УО  ТП7|С.АРБАНАСИ#УО#</t>
  </si>
  <si>
    <t>АРБАНАСИ . 0 УО ТП7</t>
  </si>
  <si>
    <t>05261085</t>
  </si>
  <si>
    <t>32Z4500052610855</t>
  </si>
  <si>
    <t>1114171566044479</t>
  </si>
  <si>
    <t>СТП-E42</t>
  </si>
  <si>
    <t>УО|МЕТАЛНИ КОНСТР. БИТОВК#УО#</t>
  </si>
  <si>
    <t>ВЕЛИКО ТЪРНОВО . 0 . ·1757</t>
  </si>
  <si>
    <t>05261087</t>
  </si>
  <si>
    <t>32Z4500052610871</t>
  </si>
  <si>
    <t>1125071612357815</t>
  </si>
  <si>
    <t>УО -с.АРБАНАСИ#УО#</t>
  </si>
  <si>
    <t>АРБАНАСИ . 0 УО ·141</t>
  </si>
  <si>
    <t>05261090</t>
  </si>
  <si>
    <t>32Z450005261090C</t>
  </si>
  <si>
    <t>1125081110247914</t>
  </si>
  <si>
    <t>УО  ПТ 8|С.АРБАНАСИ#УО#</t>
  </si>
  <si>
    <t>АРБАНАСИ . 0 . ·142</t>
  </si>
  <si>
    <t>05261092</t>
  </si>
  <si>
    <t>32Z4500052610928</t>
  </si>
  <si>
    <t>1125081110251868</t>
  </si>
  <si>
    <t>УО ТП 9|С.АРБАНАСИ#УО#</t>
  </si>
  <si>
    <t>АРБАНАСИ . 0 . ·143</t>
  </si>
  <si>
    <t>05261097</t>
  </si>
  <si>
    <t>32Z450005261097Z</t>
  </si>
  <si>
    <t>1125071612357769</t>
  </si>
  <si>
    <t>СТП-E43</t>
  </si>
  <si>
    <t>УО ВЕЦ СИНИ ВИР#УО#</t>
  </si>
  <si>
    <t>ВЕЛИКО ТЪРНОВО . 0 . ·1764</t>
  </si>
  <si>
    <t>05261098</t>
  </si>
  <si>
    <t>32Z450005261098X</t>
  </si>
  <si>
    <t>1125081210528365</t>
  </si>
  <si>
    <t>УО ГП 4|КАСЕТА 1 БЕНЗ.ШЕРЕМЕТЯ#УО#</t>
  </si>
  <si>
    <t>ШЕРЕМЕТЯ . 0 . ·22</t>
  </si>
  <si>
    <t>05261099</t>
  </si>
  <si>
    <t>32Z450005261099V</t>
  </si>
  <si>
    <t>1125081110247346</t>
  </si>
  <si>
    <t>СТП-E44</t>
  </si>
  <si>
    <t>УО ГП 4|КАСЕТА 2 СВ.ГОРА#УО#</t>
  </si>
  <si>
    <t>ВЕЛИКО ТЪРНОВО . 0 . ·1765</t>
  </si>
  <si>
    <t>05261100</t>
  </si>
  <si>
    <t>32Z450005261100Z</t>
  </si>
  <si>
    <t>1125081210377052</t>
  </si>
  <si>
    <t>УО КАСЕТА 3|ПО МАГИСТР.КЪМ МОТ#УО#</t>
  </si>
  <si>
    <t>ВЕЛИКО ТЪРНОВО МАГИСТРАЛНА 0 УО КАСЕТА 3</t>
  </si>
  <si>
    <t>05261101</t>
  </si>
  <si>
    <t>32Z450005261101X</t>
  </si>
  <si>
    <t>1125081210536529</t>
  </si>
  <si>
    <t>УО  БКТП 10|С.АРБАНАСИ#УО#</t>
  </si>
  <si>
    <t>АРБАНАСИ . 0 УО ·1767</t>
  </si>
  <si>
    <t>05261135</t>
  </si>
  <si>
    <t>32Z450005261135G</t>
  </si>
  <si>
    <t>1125081210376824</t>
  </si>
  <si>
    <t>СТП-E45</t>
  </si>
  <si>
    <t>СВЕТОФ. УРЕДБА УЛ. Д. ЛЪКА МОСТА ПРЕДИ ХЛЕБОЗАВОДА</t>
  </si>
  <si>
    <t>ВЕЛИКО ТЪРНОВО . 0  135</t>
  </si>
  <si>
    <t>05261140</t>
  </si>
  <si>
    <t>32Z450005261140N</t>
  </si>
  <si>
    <t>1125081210529869</t>
  </si>
  <si>
    <t>СТП-E46</t>
  </si>
  <si>
    <t>УО ж.к. "ВЕЛИКО ТЪРНОВО  ХИЛС"#УО#</t>
  </si>
  <si>
    <t>ВЕЛИКО ТЪРНОВО . 0  140</t>
  </si>
  <si>
    <t>05261148</t>
  </si>
  <si>
    <t>32Z4500052611487</t>
  </si>
  <si>
    <t>1125081210377137</t>
  </si>
  <si>
    <t>ВЕЛИКО ТЪРНОВО ДЪЛГА ЛЪКА 0  УО</t>
  </si>
  <si>
    <t>05262004</t>
  </si>
  <si>
    <t>32Z450005262004Q</t>
  </si>
  <si>
    <t>1127031800276345</t>
  </si>
  <si>
    <t>УО  ТП 1|МОМИН СБОР#УО#</t>
  </si>
  <si>
    <t>МОМИН СБОР . 0 . ·136</t>
  </si>
  <si>
    <t>05262005</t>
  </si>
  <si>
    <t>32Z450005262005O</t>
  </si>
  <si>
    <t>1127031800276340</t>
  </si>
  <si>
    <t>УО ТП 2|МОМИН СБОР#УО#</t>
  </si>
  <si>
    <t>МОМИН СБОР . 0 . ·137</t>
  </si>
  <si>
    <t>05262010</t>
  </si>
  <si>
    <t>32Z450005262010V</t>
  </si>
  <si>
    <t>1127031700262517</t>
  </si>
  <si>
    <t>УО ТП 1|ПУШЕВО#УО#</t>
  </si>
  <si>
    <t>ПУШЕВО . 0 . ·33</t>
  </si>
  <si>
    <t>05262011</t>
  </si>
  <si>
    <t>32Z450005262011T</t>
  </si>
  <si>
    <t>1119081010415311</t>
  </si>
  <si>
    <t>УО ТП 2|ПУШЕВО#УО#</t>
  </si>
  <si>
    <t>ПУШЕВО . 0 . ·34</t>
  </si>
  <si>
    <t>05262012</t>
  </si>
  <si>
    <t>32Z450005262012R</t>
  </si>
  <si>
    <t>1119081010415537</t>
  </si>
  <si>
    <t>УО ТП 3|ПУШЕВО#УО#</t>
  </si>
  <si>
    <t>ПУШЕВО . 0 . ·35</t>
  </si>
  <si>
    <t>05262018</t>
  </si>
  <si>
    <t>32Z450005262018F</t>
  </si>
  <si>
    <t>1114171667033097</t>
  </si>
  <si>
    <t>УО ТП 1|ЛЕДЕНИК#УО#</t>
  </si>
  <si>
    <t>ЛЕДЕНИК . 0 . ·602</t>
  </si>
  <si>
    <t>05262019</t>
  </si>
  <si>
    <t>32Z450005262019D</t>
  </si>
  <si>
    <t>1127031800296911</t>
  </si>
  <si>
    <t>УО ТП 2|ЛЕДЕНИК#УО#</t>
  </si>
  <si>
    <t>ЛЕДЕНИК . 0 . ·603</t>
  </si>
  <si>
    <t>05262020</t>
  </si>
  <si>
    <t>32Z450005262020S</t>
  </si>
  <si>
    <t>1102060500020595</t>
  </si>
  <si>
    <t>УО ТП 3|ЛЕДЕНИК#УО#</t>
  </si>
  <si>
    <t>ЛЕДЕНИК . 0 . ·604</t>
  </si>
  <si>
    <t>05262021</t>
  </si>
  <si>
    <t>32Z450005262021Q</t>
  </si>
  <si>
    <t>1127031800298720</t>
  </si>
  <si>
    <t>УО ТП 4|ЛЕДЕНИК#УО#</t>
  </si>
  <si>
    <t>ЛЕДЕНИК . 0 . ·605</t>
  </si>
  <si>
    <t>05262025</t>
  </si>
  <si>
    <t>32Z450005262025I</t>
  </si>
  <si>
    <t>1125081210633924</t>
  </si>
  <si>
    <t>УО ТП 6|ЛЕДЕНИК ТП 6 ВЪЗД.#УО#</t>
  </si>
  <si>
    <t>ЛЕДЕНИК . 0 . ·609</t>
  </si>
  <si>
    <t>05262028</t>
  </si>
  <si>
    <t>32Z4600052620280</t>
  </si>
  <si>
    <t>1127031700258676</t>
  </si>
  <si>
    <t>УО ТП 1|БУКОВЕЦ#УО#</t>
  </si>
  <si>
    <t>БУКОВЕЦ . 0 УО ТП 1</t>
  </si>
  <si>
    <t>05262030</t>
  </si>
  <si>
    <t>32Z460005262030D</t>
  </si>
  <si>
    <t>1127031700258677</t>
  </si>
  <si>
    <t>УО ТП 2|БУКОВЕЦ#УО#</t>
  </si>
  <si>
    <t>БУКОВЕЦ . 0 . ·162</t>
  </si>
  <si>
    <t>05262033</t>
  </si>
  <si>
    <t>32Z450005262033J</t>
  </si>
  <si>
    <t>1125081110256668</t>
  </si>
  <si>
    <t>УО ТП 1|БЕЛЯКОВЕЦ#УО#</t>
  </si>
  <si>
    <t>БЕЛЯКОВЕЦ . 0 УО ТП 1</t>
  </si>
  <si>
    <t>05262034</t>
  </si>
  <si>
    <t>32Z450005262034H</t>
  </si>
  <si>
    <t>1127031700258583</t>
  </si>
  <si>
    <t>УО ТП 2|БЕЛЯКОВЕЦ#УО#</t>
  </si>
  <si>
    <t>БЕЛЯКОВЕЦ . 0 . ·631</t>
  </si>
  <si>
    <t>05262035</t>
  </si>
  <si>
    <t>32Z450005262035F</t>
  </si>
  <si>
    <t>1119020606385512</t>
  </si>
  <si>
    <t>УО ТП 3|БЕЛЯКОВЕЦ#УО#</t>
  </si>
  <si>
    <t>БЕЛЯКОВЕЦ . 0 . ·632</t>
  </si>
  <si>
    <t>05262036</t>
  </si>
  <si>
    <t>32Z450005262036D</t>
  </si>
  <si>
    <t>1114081250953757</t>
  </si>
  <si>
    <t>УО ТП 4|БЕЛЯКОВЕЦ#УО#</t>
  </si>
  <si>
    <t>БЕЛЯКОВЕЦ . 0 . ·633</t>
  </si>
  <si>
    <t>05262045</t>
  </si>
  <si>
    <t>32Z450005262045C</t>
  </si>
  <si>
    <t>1127031700258444</t>
  </si>
  <si>
    <t>УО  ТП 5|С.БЕЛЯКАВЕЦ#УО#</t>
  </si>
  <si>
    <t>БЕЛЯКОВЕЦ . 0 . ·640</t>
  </si>
  <si>
    <t>05262061</t>
  </si>
  <si>
    <t>32Z450005262061E</t>
  </si>
  <si>
    <t>1127031800296857</t>
  </si>
  <si>
    <t>УО ТП 1|ШЕМШЕВО#УО#</t>
  </si>
  <si>
    <t>ШЕМШЕВО . 0 . ·376</t>
  </si>
  <si>
    <t>05262062</t>
  </si>
  <si>
    <t>32Z450005262062C</t>
  </si>
  <si>
    <t>1127031800281343</t>
  </si>
  <si>
    <t>УО ТП 2|ШЕМШЕВО#УО#</t>
  </si>
  <si>
    <t>ШЕМШЕВО . 0 . ·377</t>
  </si>
  <si>
    <t>05262063</t>
  </si>
  <si>
    <t>32Z450005262063A</t>
  </si>
  <si>
    <t>1127031800281352</t>
  </si>
  <si>
    <t>УО ТП 3|ШЕМШЕВО#УО#</t>
  </si>
  <si>
    <t>ШЕМШЕВО . 0 . ·378</t>
  </si>
  <si>
    <t>05262076</t>
  </si>
  <si>
    <t>32Z4500052620761</t>
  </si>
  <si>
    <t>1127031800296902</t>
  </si>
  <si>
    <t>УО ВТП 5|С.ЛЕДЕНИК#УО#</t>
  </si>
  <si>
    <t>ЛЕДЕНИК . 0 . ·612</t>
  </si>
  <si>
    <t>05262077</t>
  </si>
  <si>
    <t>32Z45A0052620770</t>
  </si>
  <si>
    <t>1125081110249491</t>
  </si>
  <si>
    <t>УЛИЧНО КАСЕТА 1|ЗАПАДЕН ВХОД#УО#</t>
  </si>
  <si>
    <t>ЛЕДЕНИК . 0 УО ЗАП.ВХОД</t>
  </si>
  <si>
    <t>05263001</t>
  </si>
  <si>
    <t>32Z450005263001R</t>
  </si>
  <si>
    <t>1114171566050000</t>
  </si>
  <si>
    <t>УО ТП 1|НИКЮП#УО#</t>
  </si>
  <si>
    <t>НИКЮП . 0 . ·475</t>
  </si>
  <si>
    <t>05263002</t>
  </si>
  <si>
    <t>32Z450005263002P</t>
  </si>
  <si>
    <t>1119010808080372</t>
  </si>
  <si>
    <t>УО ТП 2|НИКЮП#УО#</t>
  </si>
  <si>
    <t>НИКЮП . 0 . ·476</t>
  </si>
  <si>
    <t>05263005</t>
  </si>
  <si>
    <t>32Z450005263005J</t>
  </si>
  <si>
    <t>1119081111455542</t>
  </si>
  <si>
    <t>УО ТП 3|НИКЮП ТП3#УО#</t>
  </si>
  <si>
    <t>НИКЮП . 0 . ·479</t>
  </si>
  <si>
    <t>05263006</t>
  </si>
  <si>
    <t>32Z450005263006H</t>
  </si>
  <si>
    <t>1119081212155074</t>
  </si>
  <si>
    <t>УО ТП 4|НИКЮП#УО#</t>
  </si>
  <si>
    <t>НИКЮП . 0 . ·480</t>
  </si>
  <si>
    <t>05263007</t>
  </si>
  <si>
    <t>32Z450005263007F</t>
  </si>
  <si>
    <t>1114081250768453</t>
  </si>
  <si>
    <t>УО ТП 5|НИКЮП#УО#</t>
  </si>
  <si>
    <t>НИКЮП . 0 . ·481</t>
  </si>
  <si>
    <t>05263008</t>
  </si>
  <si>
    <t>32Z450005263008D</t>
  </si>
  <si>
    <t>1119081111455502</t>
  </si>
  <si>
    <t>УО ТП 6|НИКЮП#УО#</t>
  </si>
  <si>
    <t>НИКЮП . 0 . ·482</t>
  </si>
  <si>
    <t>05263030</t>
  </si>
  <si>
    <t>32Z450005263030K</t>
  </si>
  <si>
    <t>1114030433724316</t>
  </si>
  <si>
    <t>УО ТП 3|ХОТНИЦА#УО#</t>
  </si>
  <si>
    <t>ХОТНИЦА . 0 . ·110</t>
  </si>
  <si>
    <t>05263031</t>
  </si>
  <si>
    <t>32Z450005263031I</t>
  </si>
  <si>
    <t>1119081111435890</t>
  </si>
  <si>
    <t>УО ТП 1|ХОТНИЦА#УО#</t>
  </si>
  <si>
    <t>ХОТНИЦА . 0 . ·111</t>
  </si>
  <si>
    <t>05263032</t>
  </si>
  <si>
    <t>32Z450005263032G</t>
  </si>
  <si>
    <t>1127031800278114</t>
  </si>
  <si>
    <t>УО ТП 6|ХОТНИЦА#УО#</t>
  </si>
  <si>
    <t>ХОТНИЦА . 0 . ·112</t>
  </si>
  <si>
    <t>05263033</t>
  </si>
  <si>
    <t>32Z450005263033E</t>
  </si>
  <si>
    <t>1119081111455021</t>
  </si>
  <si>
    <t>УО ТП 4|ХОТНИЦА#УО#</t>
  </si>
  <si>
    <t>ХОТНИЦА . 0 . ·113</t>
  </si>
  <si>
    <t>05263035</t>
  </si>
  <si>
    <t>32Z450005263035A</t>
  </si>
  <si>
    <t>1119081111455638</t>
  </si>
  <si>
    <t>УО ТП 2|ХОТНИЦА#УО#</t>
  </si>
  <si>
    <t>ХОТНИЦА . 0 . ·115</t>
  </si>
  <si>
    <t>05263036</t>
  </si>
  <si>
    <t>32Z4500052630368</t>
  </si>
  <si>
    <t>1119081212155126</t>
  </si>
  <si>
    <t>УО ТП 5|ХОТНИЦА#УО#</t>
  </si>
  <si>
    <t>ХОТНИЦА . 0 . ·116</t>
  </si>
  <si>
    <t>05263066</t>
  </si>
  <si>
    <t>32Z45A0052630660</t>
  </si>
  <si>
    <t>СТП-E53</t>
  </si>
  <si>
    <t>ВЕЛИКО ТЪРНОВО . 0 . ·1794</t>
  </si>
  <si>
    <t>05264040</t>
  </si>
  <si>
    <t>32Z450005264040C</t>
  </si>
  <si>
    <t>1127031700264534</t>
  </si>
  <si>
    <t>УО|ПРИСОВО  1#УО#</t>
  </si>
  <si>
    <t>ПРИСОВО . 0 . ·58</t>
  </si>
  <si>
    <t>05264041</t>
  </si>
  <si>
    <t>32Z450005264041A</t>
  </si>
  <si>
    <t>1125081110208759</t>
  </si>
  <si>
    <t>УО|ПРИСОВО  2#УО#</t>
  </si>
  <si>
    <t>ПРИСОВО . 0 . ·59</t>
  </si>
  <si>
    <t>05264042</t>
  </si>
  <si>
    <t>32Z4500052640428</t>
  </si>
  <si>
    <t>1127031700264522</t>
  </si>
  <si>
    <t>УО|ПРИСОВО  3#УО#</t>
  </si>
  <si>
    <t>ПРИСОВО . 0 . ·60</t>
  </si>
  <si>
    <t>05264043</t>
  </si>
  <si>
    <t>32Z4500052640436</t>
  </si>
  <si>
    <t>1127031700248555</t>
  </si>
  <si>
    <t>УО|ПРИСОВО  4#УО#</t>
  </si>
  <si>
    <t>ПРИСОВО . 0 . ·61</t>
  </si>
  <si>
    <t>05264049</t>
  </si>
  <si>
    <t>32Z450005264049V</t>
  </si>
  <si>
    <t>1114080640342777</t>
  </si>
  <si>
    <t>СТП-E47</t>
  </si>
  <si>
    <t>УО|ТП  КВ.АСЕНОВ#УО#</t>
  </si>
  <si>
    <t>ВЕЛИКО ТЪРНОВО . 0 . ·1810</t>
  </si>
  <si>
    <t>05264050</t>
  </si>
  <si>
    <t>32Z4500052640509</t>
  </si>
  <si>
    <t>1114171564326749</t>
  </si>
  <si>
    <t>СТП-E48</t>
  </si>
  <si>
    <t>УО|ТП ИДУСТРИАЛНА#УО#</t>
  </si>
  <si>
    <t>ВЕЛИКО ТЪРНОВО . 0 . ·1811</t>
  </si>
  <si>
    <t>05264051</t>
  </si>
  <si>
    <t>32Z4500052640517</t>
  </si>
  <si>
    <t>1115031500734911</t>
  </si>
  <si>
    <t>СТП-E49</t>
  </si>
  <si>
    <t>УО|ТП  ТЕКСТИЛЕЦ#УО#</t>
  </si>
  <si>
    <t>ВЕЛИКО ТЪРНОВО . 0 . ·1812</t>
  </si>
  <si>
    <t>05264052</t>
  </si>
  <si>
    <t>32Z4500052640525</t>
  </si>
  <si>
    <t>1125081210621094</t>
  </si>
  <si>
    <t>СТП-E50</t>
  </si>
  <si>
    <t>УО|ТП  МАСИВ#УО#</t>
  </si>
  <si>
    <t>ВЕЛИКО ТЪРНОВО . 0 . ·1813</t>
  </si>
  <si>
    <t>05264067</t>
  </si>
  <si>
    <t>32Z450005264067T</t>
  </si>
  <si>
    <t>1125071110212699</t>
  </si>
  <si>
    <t>СТП-E51</t>
  </si>
  <si>
    <t>УО ОСВ.|ВТП ДЕРВЕНТ#УО#</t>
  </si>
  <si>
    <t>ВЕЛИКО ТЪРНОВО . 0 . ·1824</t>
  </si>
  <si>
    <t>05264070</t>
  </si>
  <si>
    <t>32Z4500052640703</t>
  </si>
  <si>
    <t>1127011803864072</t>
  </si>
  <si>
    <t>СТП-E52</t>
  </si>
  <si>
    <t>УО ОСВЕТЛЕНИЕ|ТП ЕТЪР#УО#</t>
  </si>
  <si>
    <t>ВЕЛИКО ТЪРНОВО . 0 . ·1827</t>
  </si>
  <si>
    <t>05265037</t>
  </si>
  <si>
    <t>32Z450005265037X</t>
  </si>
  <si>
    <t>1127031800268169</t>
  </si>
  <si>
    <t>УО ТП1|ВЕЛЧЕВО#УО#</t>
  </si>
  <si>
    <t>ВЕЛЧЕВО . 0 УО ТП1</t>
  </si>
  <si>
    <t>05265038</t>
  </si>
  <si>
    <t>32Z450005265038V</t>
  </si>
  <si>
    <t>1125081210632784</t>
  </si>
  <si>
    <t>УО ТП 2|ВЕЛЧЕВО#УО#</t>
  </si>
  <si>
    <t>ВЕЛЧЕВО . 0 . ·22</t>
  </si>
  <si>
    <t>05265039</t>
  </si>
  <si>
    <t>32Z450005265039T</t>
  </si>
  <si>
    <t>1127031800268167</t>
  </si>
  <si>
    <t>УО ТП4|ВЕЛЧЕВО#УО#</t>
  </si>
  <si>
    <t>ВЕЛЧЕВО . 0 . ·23</t>
  </si>
  <si>
    <t>05265040</t>
  </si>
  <si>
    <t>32Z4500052650407</t>
  </si>
  <si>
    <t>1114171463870964</t>
  </si>
  <si>
    <t>УО ТП 1|ПЛАКОВО#УО#</t>
  </si>
  <si>
    <t>ПЛАКОВО . 0 . ·28</t>
  </si>
  <si>
    <t>05265041</t>
  </si>
  <si>
    <t>32Z4500052650415</t>
  </si>
  <si>
    <t>1125081210529963</t>
  </si>
  <si>
    <t>УО ТП 2|ПЛАКОВО#УО#</t>
  </si>
  <si>
    <t>ПЛАКОВО . 0 . ·29</t>
  </si>
  <si>
    <t>05265042</t>
  </si>
  <si>
    <t>32Z4500052650423</t>
  </si>
  <si>
    <t>1114171564379638</t>
  </si>
  <si>
    <t>УО ТП 3|ПЛАКОВО#УО#</t>
  </si>
  <si>
    <t>ПЛАКОВО . 0 . ·30</t>
  </si>
  <si>
    <t>05313002</t>
  </si>
  <si>
    <t>32Z450005313002B</t>
  </si>
  <si>
    <t>1102010807820616</t>
  </si>
  <si>
    <t>УО БКТП 3#УО#</t>
  </si>
  <si>
    <t>ЕМЕН . 0  002</t>
  </si>
  <si>
    <t>05251030</t>
  </si>
  <si>
    <t>32Z45A0052510300</t>
  </si>
  <si>
    <t>1125091000964226</t>
  </si>
  <si>
    <t>УО ЮЖ.ПЪТЕН ВЪЗЕЛ -ТП КОЛОНАДА-В.Т.</t>
  </si>
  <si>
    <t>ВЕЛИКО ТЪРНОВО ХРИСТО БОТЕВ 100 .5251030</t>
  </si>
  <si>
    <t>05252012</t>
  </si>
  <si>
    <t>32Z450005252012X</t>
  </si>
  <si>
    <t>1125091000964320</t>
  </si>
  <si>
    <t>ВОДНА КАСКАДА, ПАРК ТОЛБУХИН</t>
  </si>
  <si>
    <t>ВЕЛИКО ТЪРНОВО ПАРК МАРНО ПОЛЕ .0 .5252012</t>
  </si>
  <si>
    <t>05261045</t>
  </si>
  <si>
    <t>32Z450005261045H</t>
  </si>
  <si>
    <t>1125091010003000</t>
  </si>
  <si>
    <t>КАСЕТА, СВ. ГОРА</t>
  </si>
  <si>
    <t>ВЕЛИКО ТЪРНОВО МЕСТНОСТ СВЕТА ГОРА  .0 .5261045</t>
  </si>
  <si>
    <t>05253100</t>
  </si>
  <si>
    <t>32Z450005253100V</t>
  </si>
  <si>
    <t>1114171666065323</t>
  </si>
  <si>
    <t>УО  И ОГРАДА ПАРК РУСКИ</t>
  </si>
  <si>
    <t>ВЕЛИКО ТЪРНОВО НИКОЛА ГАБРОВСКИ .0</t>
  </si>
  <si>
    <t xml:space="preserve">РЕГИОНАЛНА БИБЛИОТЕКА "П. Р. СЛАВЕЙКОВ" </t>
  </si>
  <si>
    <t>05208004</t>
  </si>
  <si>
    <t>32Z450005208004W</t>
  </si>
  <si>
    <t>1119081212065989</t>
  </si>
  <si>
    <t>ОБРАЗЦОВА БИБЛИОТЕКА</t>
  </si>
  <si>
    <t>В.Търново,ул. Краков 8</t>
  </si>
  <si>
    <t>РЕГИОНАЛНА БИБЛИОТЕКА ПЕТКО РАЧЕВ СЛАВЕЙКОВ, ВЕЛИКО ТЪРНОВО, УЛ. ИВАНКА БОТЕВА 2, ЕИК:000125954, МОЛ: ИВАН АНГЕЛОВ, E-mail: prs@libraryvt.com; ival_55@abv.bg; nikolai.petkov@veliko-tarnovo.bg</t>
  </si>
  <si>
    <t>05209027</t>
  </si>
  <si>
    <t>32Z450005209027F</t>
  </si>
  <si>
    <t>1127031700265927</t>
  </si>
  <si>
    <t>В.Търново,ул. Симеон Велики 7</t>
  </si>
  <si>
    <t>05211078</t>
  </si>
  <si>
    <t>32Z450005211078W</t>
  </si>
  <si>
    <t>1125081110210237</t>
  </si>
  <si>
    <t>В.Търново,ул. Иванка Ботева 2</t>
  </si>
  <si>
    <t>05211079</t>
  </si>
  <si>
    <t>32Z450005211079U</t>
  </si>
  <si>
    <t>1125081210633450</t>
  </si>
  <si>
    <t>05214001</t>
  </si>
  <si>
    <t>32Z450005214001F</t>
  </si>
  <si>
    <t>1127031800283998</t>
  </si>
  <si>
    <t>В.Търново,ул. Деню Чоканов 8</t>
  </si>
  <si>
    <t>05253004</t>
  </si>
  <si>
    <t>32Z450005253004R</t>
  </si>
  <si>
    <t>1125091110066511</t>
  </si>
  <si>
    <t>ВЕЛИКО ТЪРНОВО |УЛ. КОНСТАНТИН ПАНИЦА 1</t>
  </si>
  <si>
    <t>СУ "ВЕЛА БЛАГОЕВА", гр. Велико Търново, ул. "Константин Паница №1, ЕИК: 104075713, МОЛ: Ангел Василев Янчев, E-mail: sou_vb_vt@abv.bg; nikolai.petkov@veliko-tarnovo.bg</t>
  </si>
  <si>
    <t>05209003</t>
  </si>
  <si>
    <t>32Z450005209003T</t>
  </si>
  <si>
    <t>1125091010004256</t>
  </si>
  <si>
    <t>ВЕЛИКО ТЪРНОВО |УЛ. МАРИЯ ГАБРОВСКА 1</t>
  </si>
  <si>
    <t>СУ "ЕМИЛИЯН СТАНЕВ", гр. Велико Търново, ул. "Мария Габровска №1, ЕИК: 000127617, МОЛ: Кина Димитрова Котларска, E-mail: administracia@em-stanev.org; nikolai.petkov@veliko-tarnovo.bg</t>
  </si>
  <si>
    <t>05209004</t>
  </si>
  <si>
    <t>32Z450005209004R</t>
  </si>
  <si>
    <t>1125081110249378</t>
  </si>
  <si>
    <t>05209005</t>
  </si>
  <si>
    <t>32Z450005209005P</t>
  </si>
  <si>
    <t>1125081110249480</t>
  </si>
  <si>
    <t>05202065</t>
  </si>
  <si>
    <t>32Z4500052020655</t>
  </si>
  <si>
    <t>1127031800269278</t>
  </si>
  <si>
    <t>ОБЩЕЖИТИЕ</t>
  </si>
  <si>
    <t>ВЕЛИКО ТЪРНОВО |УЛ. ВЕЛА БЛАГОЕВА 10</t>
  </si>
  <si>
    <t>ПМГ "ВАСИЛ ДРУМЕВ", гр. Велико Търново, ул. "Вела Благоева" №10, ЕИК: 000123483, МОЛ: Ангел Андреев Гушев, Е-mail: pmgvt@abv.bg; nikolai.petkov@veliko-tarnovo.bg</t>
  </si>
  <si>
    <t>05202066</t>
  </si>
  <si>
    <t>32Z4500052020663</t>
  </si>
  <si>
    <t>1114081250877876</t>
  </si>
  <si>
    <t>ВТОРА ГИМНАЗИЯ</t>
  </si>
  <si>
    <t>05202067</t>
  </si>
  <si>
    <t>32Z4500052020671</t>
  </si>
  <si>
    <t>1114081250878451</t>
  </si>
  <si>
    <t>ВТОРА ГИМНАЗИЯ РАБОТИЛНИЦА</t>
  </si>
  <si>
    <t>05202068</t>
  </si>
  <si>
    <t>32Z45A0052020680</t>
  </si>
  <si>
    <t>1114081250951455</t>
  </si>
  <si>
    <t>ВТОРА ГИМНАЗИЯ СТОЛ</t>
  </si>
  <si>
    <t>05202071</t>
  </si>
  <si>
    <t>32Z450005202071A</t>
  </si>
  <si>
    <t>1127021803992594</t>
  </si>
  <si>
    <t>ВТОРА ГИМНАЗИЯ ФИЗКУЛТУРНА ПЛОЩ</t>
  </si>
  <si>
    <t>СУ "ГЕОРГИ САВА РАКОВСКИ"</t>
  </si>
  <si>
    <t>05253027</t>
  </si>
  <si>
    <t>32Z450005253027F</t>
  </si>
  <si>
    <t>1125091110066906</t>
  </si>
  <si>
    <t>СПОРТНО УЧИЛИЩЕ ТП85 КВ. "БУЗЛУДЖА"</t>
  </si>
  <si>
    <t>ВЕЛИКО ТЪРНОВО |УЛ. ГЕОРГИ ИЗМИРЛИЕВ 2</t>
  </si>
  <si>
    <t>СУ "ГЕОРГИ САВА РАКОВСКИ", гр. Велико Търново, ул. "Георги Измирлиев" №2, ЕИК: 104076411, МОЛ: Ренета Петрова Савова, Е-mail: sou_rakovski_vt@abv.bg; nikolai.petkov@veliko-tarnovo.bg</t>
  </si>
  <si>
    <t xml:space="preserve">ПРАЗНИЧНИ КЪЩИЧКИ ПРЕД ДМТ"К.КИСИМОВ" И "ЧЕШМИЧКИТЕ </t>
  </si>
  <si>
    <t>БАЗА СТАРО ВНВУ</t>
  </si>
  <si>
    <t>УО ПРЕОБРАЖЕНСКИ МАНАСТИР#УО#</t>
  </si>
  <si>
    <t>ОУ ПЕТКО Р.СЛАВЕЙКОВ с.ЦЕРОВА КОРИЯ - ОБЩИНА ВЕЛИКО ТЪРНОВО</t>
  </si>
  <si>
    <t>МЛАДЕЖКИ ДОМ - ОБЩИНА ВЕЛИКО ТЪРНОВО</t>
  </si>
  <si>
    <t>РЕГИОНАЛЕН ИСТОРИЧЕСКИ МУЗЕЙ -  ОБЩИНА ВЕЛИКО ТЪРНОВО</t>
  </si>
  <si>
    <t>ДИРЕКЦИЯ "КУЛТУРА И ТУРИЗЪМ"   - ОБЩИНА ВЕЛИКО ТЪРНОВО</t>
  </si>
  <si>
    <t xml:space="preserve">ПАЗАРИ ОБЩИНА ВЕЛИКО ТЪРНОВО </t>
  </si>
  <si>
    <t>ОП "ЗЕЛЕНИ СИСТЕМИ" - ОБЩИНА ВЕЛИКО ТЪРНОВО</t>
  </si>
  <si>
    <t>ГОДИШНА КОНСУМАЦИЯ</t>
  </si>
  <si>
    <t>ПРОГНОЗНА СТОЙНОСТ НА НОВИЯ ДОГОВОР ЗА 18 МЕСЕЦА</t>
  </si>
  <si>
    <t>17000 МВтч</t>
  </si>
  <si>
    <t>1644240 лв. 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</si>
</sst>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л_в_-;\-* #,##0.00\ _л_в_-;_-* &quot;-&quot;??\ _л_в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name val="Calibri"/>
      <scheme val="minor"/>
    </font>
    <font>
      <sz val="10"/>
      <name val="Arial"/>
      <family val="2"/>
      <charset val="204"/>
    </font>
    <font>
      <b/>
      <sz val="12"/>
      <color rgb="FFFF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0"/>
      <name val="Arial"/>
      <family val="2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rgb="FFFF0000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8" fillId="0" borderId="0"/>
    <xf numFmtId="0" fontId="2" fillId="0" borderId="0"/>
  </cellStyleXfs>
  <cellXfs count="568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Border="1"/>
    <xf numFmtId="0" fontId="6" fillId="0" borderId="0" xfId="0" applyFont="1" applyFill="1" applyBorder="1" applyAlignment="1"/>
    <xf numFmtId="49" fontId="5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/>
    <xf numFmtId="17" fontId="5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" fontId="6" fillId="0" borderId="0" xfId="0" applyNumberFormat="1" applyFont="1" applyFill="1" applyBorder="1" applyAlignment="1">
      <alignment horizontal="right"/>
    </xf>
    <xf numFmtId="0" fontId="5" fillId="0" borderId="0" xfId="0" applyFont="1" applyFill="1" applyBorder="1"/>
    <xf numFmtId="4" fontId="5" fillId="0" borderId="0" xfId="0" applyNumberFormat="1" applyFont="1" applyFill="1" applyBorder="1" applyAlignment="1">
      <alignment horizontal="right" vertical="center"/>
    </xf>
    <xf numFmtId="4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vertical="top"/>
    </xf>
    <xf numFmtId="49" fontId="5" fillId="0" borderId="0" xfId="0" applyNumberFormat="1" applyFont="1" applyFill="1" applyBorder="1" applyAlignment="1">
      <alignment horizontal="right" vertical="top"/>
    </xf>
    <xf numFmtId="49" fontId="5" fillId="0" borderId="0" xfId="0" applyNumberFormat="1" applyFont="1" applyFill="1" applyBorder="1" applyAlignment="1">
      <alignment vertical="top"/>
    </xf>
    <xf numFmtId="4" fontId="5" fillId="0" borderId="0" xfId="0" applyNumberFormat="1" applyFont="1" applyFill="1" applyBorder="1" applyAlignment="1">
      <alignment horizontal="right" vertical="top"/>
    </xf>
    <xf numFmtId="4" fontId="5" fillId="0" borderId="0" xfId="0" applyNumberFormat="1" applyFont="1" applyFill="1" applyBorder="1" applyAlignment="1">
      <alignment horizontal="right" vertical="top" wrapText="1"/>
    </xf>
    <xf numFmtId="49" fontId="6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Border="1"/>
    <xf numFmtId="0" fontId="6" fillId="0" borderId="0" xfId="0" applyFont="1" applyFill="1" applyBorder="1" applyAlignment="1">
      <alignment horizontal="right" vertical="center"/>
    </xf>
    <xf numFmtId="3" fontId="6" fillId="0" borderId="0" xfId="0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/>
    <xf numFmtId="4" fontId="5" fillId="0" borderId="0" xfId="0" applyNumberFormat="1" applyFont="1" applyFill="1" applyBorder="1" applyAlignment="1">
      <alignment horizontal="right" wrapText="1"/>
    </xf>
    <xf numFmtId="3" fontId="5" fillId="0" borderId="0" xfId="0" applyNumberFormat="1" applyFont="1" applyFill="1" applyBorder="1" applyAlignment="1">
      <alignment horizontal="right" wrapText="1"/>
    </xf>
    <xf numFmtId="0" fontId="5" fillId="0" borderId="0" xfId="0" applyFont="1" applyBorder="1" applyAlignment="1"/>
    <xf numFmtId="4" fontId="5" fillId="0" borderId="0" xfId="2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 vertical="center"/>
    </xf>
    <xf numFmtId="4" fontId="6" fillId="0" borderId="0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horizontal="right" vertical="top"/>
    </xf>
    <xf numFmtId="3" fontId="5" fillId="0" borderId="0" xfId="0" applyNumberFormat="1" applyFont="1" applyFill="1" applyBorder="1" applyAlignment="1">
      <alignment horizontal="right" vertical="top" wrapText="1"/>
    </xf>
    <xf numFmtId="49" fontId="6" fillId="0" borderId="0" xfId="0" applyNumberFormat="1" applyFont="1" applyFill="1" applyBorder="1" applyAlignment="1"/>
    <xf numFmtId="4" fontId="5" fillId="0" borderId="0" xfId="3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left" vertical="top"/>
    </xf>
    <xf numFmtId="49" fontId="6" fillId="0" borderId="0" xfId="0" applyNumberFormat="1" applyFont="1" applyFill="1" applyBorder="1" applyAlignment="1">
      <alignment horizontal="right" vertical="top"/>
    </xf>
    <xf numFmtId="49" fontId="6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right" vertical="top"/>
    </xf>
    <xf numFmtId="4" fontId="6" fillId="0" borderId="0" xfId="0" applyNumberFormat="1" applyFont="1" applyFill="1" applyBorder="1" applyAlignment="1">
      <alignment horizontal="right" vertical="top"/>
    </xf>
    <xf numFmtId="3" fontId="6" fillId="0" borderId="0" xfId="0" applyNumberFormat="1" applyFont="1" applyFill="1" applyBorder="1" applyAlignment="1">
      <alignment horizontal="right" vertical="top"/>
    </xf>
    <xf numFmtId="4" fontId="6" fillId="0" borderId="0" xfId="3" applyNumberFormat="1" applyFont="1" applyFill="1" applyBorder="1" applyAlignment="1">
      <alignment horizontal="right"/>
    </xf>
    <xf numFmtId="3" fontId="6" fillId="0" borderId="0" xfId="3" applyNumberFormat="1" applyFont="1" applyFill="1" applyBorder="1" applyAlignment="1">
      <alignment horizontal="right"/>
    </xf>
    <xf numFmtId="4" fontId="7" fillId="0" borderId="0" xfId="3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left" vertical="center"/>
    </xf>
    <xf numFmtId="4" fontId="5" fillId="0" borderId="0" xfId="2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Border="1"/>
    <xf numFmtId="3" fontId="7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right"/>
    </xf>
    <xf numFmtId="4" fontId="6" fillId="0" borderId="0" xfId="0" applyNumberFormat="1" applyFont="1" applyBorder="1"/>
    <xf numFmtId="0" fontId="6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 vertical="center"/>
    </xf>
    <xf numFmtId="0" fontId="3" fillId="0" borderId="0" xfId="11" applyFont="1" applyAlignment="1">
      <alignment horizontal="center" vertical="center" wrapText="1"/>
    </xf>
    <xf numFmtId="0" fontId="3" fillId="0" borderId="2" xfId="11" applyFont="1" applyBorder="1" applyAlignment="1">
      <alignment horizontal="center" vertical="center"/>
    </xf>
    <xf numFmtId="0" fontId="3" fillId="2" borderId="2" xfId="11" applyFont="1" applyFill="1" applyBorder="1" applyAlignment="1">
      <alignment horizontal="center" vertical="center"/>
    </xf>
    <xf numFmtId="0" fontId="3" fillId="2" borderId="2" xfId="1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center" vertical="center"/>
    </xf>
    <xf numFmtId="0" fontId="3" fillId="2" borderId="1" xfId="11" applyFont="1" applyFill="1" applyBorder="1" applyAlignment="1">
      <alignment horizontal="center" vertical="center"/>
    </xf>
    <xf numFmtId="0" fontId="2" fillId="0" borderId="3" xfId="11" applyFont="1" applyBorder="1" applyAlignment="1">
      <alignment horizontal="center" vertical="center"/>
    </xf>
    <xf numFmtId="0" fontId="2" fillId="0" borderId="0" xfId="11" applyFont="1" applyAlignment="1">
      <alignment horizontal="center" vertical="center"/>
    </xf>
    <xf numFmtId="0" fontId="12" fillId="0" borderId="4" xfId="11" applyFont="1" applyFill="1" applyBorder="1" applyAlignment="1">
      <alignment horizontal="center"/>
    </xf>
    <xf numFmtId="0" fontId="12" fillId="3" borderId="5" xfId="11" applyFont="1" applyFill="1" applyBorder="1"/>
    <xf numFmtId="0" fontId="12" fillId="3" borderId="6" xfId="11" applyFont="1" applyFill="1" applyBorder="1" applyAlignment="1">
      <alignment horizontal="right"/>
    </xf>
    <xf numFmtId="0" fontId="12" fillId="3" borderId="6" xfId="11" applyFont="1" applyFill="1" applyBorder="1"/>
    <xf numFmtId="49" fontId="12" fillId="3" borderId="6" xfId="11" applyNumberFormat="1" applyFont="1" applyFill="1" applyBorder="1"/>
    <xf numFmtId="0" fontId="12" fillId="3" borderId="6" xfId="11" applyFont="1" applyFill="1" applyBorder="1" applyAlignment="1">
      <alignment horizontal="center" vertical="center"/>
    </xf>
    <xf numFmtId="0" fontId="12" fillId="3" borderId="7" xfId="11" applyFont="1" applyFill="1" applyBorder="1" applyAlignment="1">
      <alignment horizontal="center" vertical="center"/>
    </xf>
    <xf numFmtId="0" fontId="12" fillId="3" borderId="8" xfId="11" applyFont="1" applyFill="1" applyBorder="1"/>
    <xf numFmtId="0" fontId="12" fillId="0" borderId="0" xfId="11" applyFont="1" applyFill="1"/>
    <xf numFmtId="0" fontId="12" fillId="0" borderId="10" xfId="11" applyFont="1" applyFill="1" applyBorder="1" applyAlignment="1">
      <alignment horizontal="center"/>
    </xf>
    <xf numFmtId="0" fontId="2" fillId="3" borderId="11" xfId="11" applyFont="1" applyFill="1" applyBorder="1"/>
    <xf numFmtId="0" fontId="2" fillId="3" borderId="12" xfId="11" applyFont="1" applyFill="1" applyBorder="1" applyAlignment="1">
      <alignment horizontal="right"/>
    </xf>
    <xf numFmtId="0" fontId="12" fillId="3" borderId="12" xfId="11" applyFont="1" applyFill="1" applyBorder="1"/>
    <xf numFmtId="49" fontId="12" fillId="3" borderId="12" xfId="11" applyNumberFormat="1" applyFont="1" applyFill="1" applyBorder="1"/>
    <xf numFmtId="0" fontId="2" fillId="3" borderId="12" xfId="11" applyFont="1" applyFill="1" applyBorder="1"/>
    <xf numFmtId="49" fontId="2" fillId="3" borderId="12" xfId="11" applyNumberFormat="1" applyFont="1" applyFill="1" applyBorder="1"/>
    <xf numFmtId="0" fontId="2" fillId="3" borderId="12" xfId="11" applyFont="1" applyFill="1" applyBorder="1" applyAlignment="1">
      <alignment horizontal="center" vertical="center"/>
    </xf>
    <xf numFmtId="0" fontId="12" fillId="3" borderId="12" xfId="11" applyFont="1" applyFill="1" applyBorder="1" applyAlignment="1">
      <alignment horizontal="center" vertical="center"/>
    </xf>
    <xf numFmtId="0" fontId="2" fillId="3" borderId="13" xfId="11" applyFont="1" applyFill="1" applyBorder="1"/>
    <xf numFmtId="0" fontId="2" fillId="0" borderId="0" xfId="11" applyFont="1"/>
    <xf numFmtId="49" fontId="2" fillId="3" borderId="2" xfId="11" applyNumberFormat="1" applyFont="1" applyFill="1" applyBorder="1"/>
    <xf numFmtId="0" fontId="12" fillId="3" borderId="12" xfId="5" applyNumberFormat="1" applyFont="1" applyFill="1" applyBorder="1" applyAlignment="1" applyProtection="1">
      <alignment horizontal="center" vertical="center"/>
    </xf>
    <xf numFmtId="0" fontId="12" fillId="3" borderId="12" xfId="5" applyNumberFormat="1" applyFont="1" applyFill="1" applyBorder="1" applyAlignment="1" applyProtection="1"/>
    <xf numFmtId="0" fontId="2" fillId="0" borderId="0" xfId="11" applyFont="1" applyFill="1"/>
    <xf numFmtId="49" fontId="12" fillId="4" borderId="12" xfId="11" applyNumberFormat="1" applyFont="1" applyFill="1" applyBorder="1"/>
    <xf numFmtId="0" fontId="2" fillId="3" borderId="15" xfId="11" applyFont="1" applyFill="1" applyBorder="1"/>
    <xf numFmtId="0" fontId="12" fillId="3" borderId="16" xfId="11" applyFont="1" applyFill="1" applyBorder="1" applyAlignment="1">
      <alignment horizontal="right"/>
    </xf>
    <xf numFmtId="0" fontId="12" fillId="3" borderId="16" xfId="11" applyFont="1" applyFill="1" applyBorder="1"/>
    <xf numFmtId="0" fontId="2" fillId="3" borderId="17" xfId="11" applyFont="1" applyFill="1" applyBorder="1"/>
    <xf numFmtId="49" fontId="12" fillId="3" borderId="16" xfId="11" applyNumberFormat="1" applyFont="1" applyFill="1" applyBorder="1"/>
    <xf numFmtId="0" fontId="12" fillId="3" borderId="16" xfId="11" applyFont="1" applyFill="1" applyBorder="1" applyAlignment="1">
      <alignment horizontal="center" vertical="center"/>
    </xf>
    <xf numFmtId="0" fontId="12" fillId="3" borderId="18" xfId="11" applyFont="1" applyFill="1" applyBorder="1"/>
    <xf numFmtId="0" fontId="12" fillId="0" borderId="20" xfId="11" applyFont="1" applyFill="1" applyBorder="1" applyAlignment="1">
      <alignment vertical="center"/>
    </xf>
    <xf numFmtId="0" fontId="12" fillId="0" borderId="21" xfId="11" applyFont="1" applyFill="1" applyBorder="1" applyAlignment="1">
      <alignment horizontal="right" vertical="center"/>
    </xf>
    <xf numFmtId="0" fontId="12" fillId="0" borderId="21" xfId="11" applyFont="1" applyFill="1" applyBorder="1" applyAlignment="1">
      <alignment vertical="center"/>
    </xf>
    <xf numFmtId="49" fontId="12" fillId="0" borderId="21" xfId="11" applyNumberFormat="1" applyFont="1" applyFill="1" applyBorder="1" applyAlignment="1">
      <alignment vertical="center"/>
    </xf>
    <xf numFmtId="0" fontId="12" fillId="0" borderId="21" xfId="11" applyFont="1" applyFill="1" applyBorder="1" applyAlignment="1">
      <alignment horizontal="center" vertical="center"/>
    </xf>
    <xf numFmtId="0" fontId="12" fillId="0" borderId="22" xfId="11" applyFont="1" applyFill="1" applyBorder="1" applyAlignment="1">
      <alignment vertical="center"/>
    </xf>
    <xf numFmtId="0" fontId="12" fillId="0" borderId="3" xfId="11" applyFont="1" applyFill="1" applyBorder="1" applyAlignment="1">
      <alignment horizontal="center" vertical="center" wrapText="1"/>
    </xf>
    <xf numFmtId="0" fontId="12" fillId="0" borderId="0" xfId="11" applyFont="1" applyFill="1" applyAlignment="1">
      <alignment vertical="center"/>
    </xf>
    <xf numFmtId="0" fontId="12" fillId="5" borderId="5" xfId="11" applyFont="1" applyFill="1" applyBorder="1" applyAlignment="1">
      <alignment vertical="center"/>
    </xf>
    <xf numFmtId="49" fontId="12" fillId="5" borderId="6" xfId="5" applyNumberFormat="1" applyFont="1" applyFill="1" applyBorder="1" applyAlignment="1" applyProtection="1">
      <alignment horizontal="right" vertical="center"/>
    </xf>
    <xf numFmtId="0" fontId="12" fillId="5" borderId="7" xfId="5" applyNumberFormat="1" applyFont="1" applyFill="1" applyBorder="1" applyAlignment="1" applyProtection="1">
      <alignment horizontal="right" vertical="center"/>
    </xf>
    <xf numFmtId="0" fontId="12" fillId="5" borderId="7" xfId="11" applyFont="1" applyFill="1" applyBorder="1" applyAlignment="1">
      <alignment vertical="center"/>
    </xf>
    <xf numFmtId="0" fontId="12" fillId="5" borderId="7" xfId="5" applyNumberFormat="1" applyFont="1" applyFill="1" applyBorder="1" applyAlignment="1" applyProtection="1">
      <alignment vertical="center"/>
    </xf>
    <xf numFmtId="0" fontId="12" fillId="5" borderId="6" xfId="5" applyNumberFormat="1" applyFont="1" applyFill="1" applyBorder="1" applyAlignment="1" applyProtection="1">
      <alignment vertical="center"/>
    </xf>
    <xf numFmtId="49" fontId="12" fillId="5" borderId="7" xfId="5" applyNumberFormat="1" applyFont="1" applyFill="1" applyBorder="1" applyAlignment="1" applyProtection="1">
      <alignment vertical="center"/>
    </xf>
    <xf numFmtId="0" fontId="12" fillId="5" borderId="7" xfId="11" applyFont="1" applyFill="1" applyBorder="1" applyAlignment="1">
      <alignment horizontal="center" vertical="center"/>
    </xf>
    <xf numFmtId="0" fontId="2" fillId="5" borderId="8" xfId="11" applyFont="1" applyFill="1" applyBorder="1" applyAlignment="1">
      <alignment vertical="center"/>
    </xf>
    <xf numFmtId="0" fontId="12" fillId="5" borderId="15" xfId="11" applyFont="1" applyFill="1" applyBorder="1" applyAlignment="1">
      <alignment vertical="center"/>
    </xf>
    <xf numFmtId="49" fontId="12" fillId="5" borderId="16" xfId="5" applyNumberFormat="1" applyFont="1" applyFill="1" applyBorder="1" applyAlignment="1" applyProtection="1">
      <alignment horizontal="right" vertical="center"/>
    </xf>
    <xf numFmtId="0" fontId="12" fillId="5" borderId="16" xfId="5" applyNumberFormat="1" applyFont="1" applyFill="1" applyBorder="1" applyAlignment="1" applyProtection="1">
      <alignment horizontal="right" vertical="center"/>
    </xf>
    <xf numFmtId="0" fontId="12" fillId="5" borderId="16" xfId="11" applyFont="1" applyFill="1" applyBorder="1" applyAlignment="1">
      <alignment vertical="center"/>
    </xf>
    <xf numFmtId="0" fontId="12" fillId="5" borderId="16" xfId="5" applyNumberFormat="1" applyFont="1" applyFill="1" applyBorder="1" applyAlignment="1" applyProtection="1">
      <alignment vertical="center"/>
    </xf>
    <xf numFmtId="49" fontId="12" fillId="5" borderId="16" xfId="5" applyNumberFormat="1" applyFont="1" applyFill="1" applyBorder="1" applyAlignment="1" applyProtection="1">
      <alignment vertical="center"/>
    </xf>
    <xf numFmtId="0" fontId="12" fillId="5" borderId="16" xfId="11" applyFont="1" applyFill="1" applyBorder="1" applyAlignment="1">
      <alignment horizontal="center" vertical="center"/>
    </xf>
    <xf numFmtId="0" fontId="12" fillId="5" borderId="18" xfId="11" applyFont="1" applyFill="1" applyBorder="1" applyAlignment="1">
      <alignment vertical="center"/>
    </xf>
    <xf numFmtId="0" fontId="12" fillId="6" borderId="5" xfId="11" applyFont="1" applyFill="1" applyBorder="1"/>
    <xf numFmtId="0" fontId="12" fillId="6" borderId="6" xfId="11" applyFont="1" applyFill="1" applyBorder="1" applyAlignment="1">
      <alignment horizontal="right"/>
    </xf>
    <xf numFmtId="0" fontId="12" fillId="6" borderId="6" xfId="11" applyFont="1" applyFill="1" applyBorder="1"/>
    <xf numFmtId="49" fontId="12" fillId="6" borderId="6" xfId="11" applyNumberFormat="1" applyFont="1" applyFill="1" applyBorder="1"/>
    <xf numFmtId="0" fontId="12" fillId="6" borderId="6" xfId="11" applyFont="1" applyFill="1" applyBorder="1" applyAlignment="1">
      <alignment horizontal="center" vertical="center"/>
    </xf>
    <xf numFmtId="0" fontId="12" fillId="6" borderId="8" xfId="11" applyFont="1" applyFill="1" applyBorder="1"/>
    <xf numFmtId="0" fontId="12" fillId="0" borderId="0" xfId="11" applyFont="1"/>
    <xf numFmtId="0" fontId="2" fillId="6" borderId="11" xfId="11" applyFont="1" applyFill="1" applyBorder="1"/>
    <xf numFmtId="0" fontId="2" fillId="6" borderId="12" xfId="11" applyFont="1" applyFill="1" applyBorder="1" applyAlignment="1">
      <alignment horizontal="right"/>
    </xf>
    <xf numFmtId="0" fontId="12" fillId="6" borderId="12" xfId="11" applyFont="1" applyFill="1" applyBorder="1"/>
    <xf numFmtId="0" fontId="2" fillId="6" borderId="12" xfId="11" applyFont="1" applyFill="1" applyBorder="1"/>
    <xf numFmtId="49" fontId="2" fillId="6" borderId="12" xfId="11" applyNumberFormat="1" applyFont="1" applyFill="1" applyBorder="1"/>
    <xf numFmtId="0" fontId="2" fillId="6" borderId="12" xfId="11" applyFont="1" applyFill="1" applyBorder="1" applyAlignment="1">
      <alignment horizontal="center" vertical="center"/>
    </xf>
    <xf numFmtId="0" fontId="2" fillId="6" borderId="13" xfId="11" applyFont="1" applyFill="1" applyBorder="1"/>
    <xf numFmtId="49" fontId="12" fillId="6" borderId="12" xfId="5" applyNumberFormat="1" applyFont="1" applyFill="1" applyBorder="1" applyAlignment="1" applyProtection="1"/>
    <xf numFmtId="0" fontId="12" fillId="6" borderId="12" xfId="5" applyNumberFormat="1" applyFont="1" applyFill="1" applyBorder="1" applyAlignment="1" applyProtection="1"/>
    <xf numFmtId="0" fontId="2" fillId="6" borderId="15" xfId="11" applyFont="1" applyFill="1" applyBorder="1"/>
    <xf numFmtId="0" fontId="2" fillId="6" borderId="16" xfId="11" applyFont="1" applyFill="1" applyBorder="1" applyAlignment="1">
      <alignment horizontal="right"/>
    </xf>
    <xf numFmtId="0" fontId="12" fillId="6" borderId="16" xfId="11" applyFont="1" applyFill="1" applyBorder="1"/>
    <xf numFmtId="0" fontId="2" fillId="6" borderId="16" xfId="11" applyFont="1" applyFill="1" applyBorder="1"/>
    <xf numFmtId="49" fontId="2" fillId="6" borderId="16" xfId="11" applyNumberFormat="1" applyFont="1" applyFill="1" applyBorder="1"/>
    <xf numFmtId="49" fontId="12" fillId="6" borderId="16" xfId="11" applyNumberFormat="1" applyFont="1" applyFill="1" applyBorder="1"/>
    <xf numFmtId="0" fontId="2" fillId="6" borderId="16" xfId="11" applyFont="1" applyFill="1" applyBorder="1" applyAlignment="1">
      <alignment horizontal="center" vertical="center"/>
    </xf>
    <xf numFmtId="0" fontId="2" fillId="6" borderId="18" xfId="11" applyFont="1" applyFill="1" applyBorder="1"/>
    <xf numFmtId="0" fontId="12" fillId="7" borderId="5" xfId="11" applyFont="1" applyFill="1" applyBorder="1"/>
    <xf numFmtId="0" fontId="12" fillId="7" borderId="6" xfId="11" applyFont="1" applyFill="1" applyBorder="1" applyAlignment="1">
      <alignment horizontal="right"/>
    </xf>
    <xf numFmtId="0" fontId="12" fillId="7" borderId="6" xfId="11" applyFont="1" applyFill="1" applyBorder="1"/>
    <xf numFmtId="49" fontId="12" fillId="7" borderId="6" xfId="11" applyNumberFormat="1" applyFont="1" applyFill="1" applyBorder="1"/>
    <xf numFmtId="0" fontId="12" fillId="7" borderId="6" xfId="11" applyFont="1" applyFill="1" applyBorder="1" applyAlignment="1">
      <alignment horizontal="center" vertical="center"/>
    </xf>
    <xf numFmtId="0" fontId="12" fillId="7" borderId="8" xfId="11" applyFont="1" applyFill="1" applyBorder="1"/>
    <xf numFmtId="0" fontId="2" fillId="7" borderId="11" xfId="11" applyFont="1" applyFill="1" applyBorder="1"/>
    <xf numFmtId="0" fontId="2" fillId="7" borderId="12" xfId="11" applyFont="1" applyFill="1" applyBorder="1" applyAlignment="1">
      <alignment horizontal="right"/>
    </xf>
    <xf numFmtId="0" fontId="2" fillId="7" borderId="12" xfId="11" applyFont="1" applyFill="1" applyBorder="1"/>
    <xf numFmtId="0" fontId="12" fillId="7" borderId="12" xfId="11" applyFont="1" applyFill="1" applyBorder="1"/>
    <xf numFmtId="49" fontId="12" fillId="7" borderId="12" xfId="11" applyNumberFormat="1" applyFont="1" applyFill="1" applyBorder="1"/>
    <xf numFmtId="0" fontId="12" fillId="7" borderId="12" xfId="11" applyFont="1" applyFill="1" applyBorder="1" applyAlignment="1">
      <alignment horizontal="center" vertical="center"/>
    </xf>
    <xf numFmtId="0" fontId="2" fillId="7" borderId="13" xfId="11" applyFont="1" applyFill="1" applyBorder="1"/>
    <xf numFmtId="0" fontId="12" fillId="7" borderId="12" xfId="5" applyNumberFormat="1" applyFont="1" applyFill="1" applyBorder="1" applyAlignment="1" applyProtection="1"/>
    <xf numFmtId="49" fontId="12" fillId="7" borderId="12" xfId="5" applyNumberFormat="1" applyFont="1" applyFill="1" applyBorder="1" applyAlignment="1" applyProtection="1"/>
    <xf numFmtId="0" fontId="12" fillId="7" borderId="12" xfId="5" applyNumberFormat="1" applyFont="1" applyFill="1" applyBorder="1" applyAlignment="1" applyProtection="1">
      <alignment horizontal="center" vertical="center"/>
    </xf>
    <xf numFmtId="0" fontId="2" fillId="7" borderId="23" xfId="11" applyFont="1" applyFill="1" applyBorder="1"/>
    <xf numFmtId="0" fontId="12" fillId="7" borderId="13" xfId="5" applyNumberFormat="1" applyFont="1" applyFill="1" applyBorder="1" applyAlignment="1" applyProtection="1"/>
    <xf numFmtId="0" fontId="2" fillId="7" borderId="12" xfId="11" applyFont="1" applyFill="1" applyBorder="1" applyAlignment="1">
      <alignment horizontal="center" vertical="center"/>
    </xf>
    <xf numFmtId="0" fontId="2" fillId="7" borderId="15" xfId="11" applyFont="1" applyFill="1" applyBorder="1"/>
    <xf numFmtId="0" fontId="2" fillId="7" borderId="16" xfId="11" applyFont="1" applyFill="1" applyBorder="1" applyAlignment="1">
      <alignment horizontal="right"/>
    </xf>
    <xf numFmtId="0" fontId="2" fillId="7" borderId="16" xfId="11" applyFont="1" applyFill="1" applyBorder="1"/>
    <xf numFmtId="0" fontId="12" fillId="7" borderId="16" xfId="5" applyNumberFormat="1" applyFont="1" applyFill="1" applyBorder="1" applyAlignment="1" applyProtection="1"/>
    <xf numFmtId="49" fontId="12" fillId="7" borderId="16" xfId="5" applyNumberFormat="1" applyFont="1" applyFill="1" applyBorder="1" applyAlignment="1" applyProtection="1"/>
    <xf numFmtId="0" fontId="12" fillId="7" borderId="16" xfId="5" applyNumberFormat="1" applyFont="1" applyFill="1" applyBorder="1" applyAlignment="1" applyProtection="1">
      <alignment horizontal="center" vertical="center"/>
    </xf>
    <xf numFmtId="0" fontId="2" fillId="7" borderId="16" xfId="11" applyFont="1" applyFill="1" applyBorder="1" applyAlignment="1">
      <alignment horizontal="center" vertical="center"/>
    </xf>
    <xf numFmtId="0" fontId="2" fillId="7" borderId="18" xfId="11" applyFont="1" applyFill="1" applyBorder="1"/>
    <xf numFmtId="0" fontId="12" fillId="8" borderId="5" xfId="11" applyFont="1" applyFill="1" applyBorder="1"/>
    <xf numFmtId="0" fontId="12" fillId="8" borderId="6" xfId="11" applyFont="1" applyFill="1" applyBorder="1" applyAlignment="1">
      <alignment horizontal="right"/>
    </xf>
    <xf numFmtId="0" fontId="12" fillId="8" borderId="6" xfId="11" applyFont="1" applyFill="1" applyBorder="1"/>
    <xf numFmtId="49" fontId="12" fillId="8" borderId="6" xfId="11" applyNumberFormat="1" applyFont="1" applyFill="1" applyBorder="1"/>
    <xf numFmtId="0" fontId="12" fillId="8" borderId="6" xfId="11" applyFont="1" applyFill="1" applyBorder="1" applyAlignment="1">
      <alignment horizontal="center" vertical="center"/>
    </xf>
    <xf numFmtId="0" fontId="12" fillId="8" borderId="8" xfId="11" applyFont="1" applyFill="1" applyBorder="1"/>
    <xf numFmtId="0" fontId="2" fillId="8" borderId="11" xfId="11" applyFont="1" applyFill="1" applyBorder="1"/>
    <xf numFmtId="0" fontId="12" fillId="8" borderId="12" xfId="11" applyFont="1" applyFill="1" applyBorder="1" applyAlignment="1">
      <alignment horizontal="right"/>
    </xf>
    <xf numFmtId="0" fontId="12" fillId="8" borderId="12" xfId="11" applyFont="1" applyFill="1" applyBorder="1"/>
    <xf numFmtId="49" fontId="12" fillId="8" borderId="12" xfId="11" applyNumberFormat="1" applyFont="1" applyFill="1" applyBorder="1"/>
    <xf numFmtId="0" fontId="2" fillId="8" borderId="12" xfId="11" applyFont="1" applyFill="1" applyBorder="1" applyAlignment="1">
      <alignment horizontal="center" vertical="center"/>
    </xf>
    <xf numFmtId="0" fontId="2" fillId="8" borderId="12" xfId="11" applyFont="1" applyFill="1" applyBorder="1"/>
    <xf numFmtId="0" fontId="2" fillId="8" borderId="13" xfId="11" applyFont="1" applyFill="1" applyBorder="1"/>
    <xf numFmtId="0" fontId="2" fillId="8" borderId="15" xfId="11" applyFont="1" applyFill="1" applyBorder="1"/>
    <xf numFmtId="0" fontId="12" fillId="8" borderId="16" xfId="11" applyFont="1" applyFill="1" applyBorder="1" applyAlignment="1">
      <alignment horizontal="right"/>
    </xf>
    <xf numFmtId="0" fontId="12" fillId="8" borderId="16" xfId="11" applyFont="1" applyFill="1" applyBorder="1"/>
    <xf numFmtId="49" fontId="12" fillId="8" borderId="16" xfId="11" applyNumberFormat="1" applyFont="1" applyFill="1" applyBorder="1"/>
    <xf numFmtId="0" fontId="2" fillId="8" borderId="16" xfId="11" applyFont="1" applyFill="1" applyBorder="1" applyAlignment="1">
      <alignment horizontal="center" vertical="center"/>
    </xf>
    <xf numFmtId="0" fontId="2" fillId="8" borderId="16" xfId="11" applyFont="1" applyFill="1" applyBorder="1"/>
    <xf numFmtId="0" fontId="2" fillId="8" borderId="18" xfId="11" applyFont="1" applyFill="1" applyBorder="1"/>
    <xf numFmtId="0" fontId="12" fillId="4" borderId="5" xfId="11" applyFont="1" applyFill="1" applyBorder="1"/>
    <xf numFmtId="0" fontId="12" fillId="4" borderId="6" xfId="11" applyFont="1" applyFill="1" applyBorder="1" applyAlignment="1">
      <alignment horizontal="right"/>
    </xf>
    <xf numFmtId="0" fontId="12" fillId="4" borderId="6" xfId="11" applyFont="1" applyFill="1" applyBorder="1"/>
    <xf numFmtId="49" fontId="12" fillId="4" borderId="6" xfId="11" applyNumberFormat="1" applyFont="1" applyFill="1" applyBorder="1"/>
    <xf numFmtId="0" fontId="12" fillId="4" borderId="6" xfId="11" applyFont="1" applyFill="1" applyBorder="1" applyAlignment="1">
      <alignment horizontal="center" vertical="center"/>
    </xf>
    <xf numFmtId="0" fontId="12" fillId="4" borderId="8" xfId="11" applyFont="1" applyFill="1" applyBorder="1"/>
    <xf numFmtId="0" fontId="2" fillId="4" borderId="11" xfId="11" applyFont="1" applyFill="1" applyBorder="1"/>
    <xf numFmtId="0" fontId="12" fillId="4" borderId="12" xfId="11" applyFont="1" applyFill="1" applyBorder="1" applyAlignment="1">
      <alignment horizontal="right"/>
    </xf>
    <xf numFmtId="0" fontId="12" fillId="4" borderId="12" xfId="11" applyFont="1" applyFill="1" applyBorder="1"/>
    <xf numFmtId="0" fontId="2" fillId="4" borderId="12" xfId="11" applyFont="1" applyFill="1" applyBorder="1"/>
    <xf numFmtId="49" fontId="2" fillId="4" borderId="12" xfId="11" applyNumberFormat="1" applyFont="1" applyFill="1" applyBorder="1"/>
    <xf numFmtId="0" fontId="2" fillId="4" borderId="12" xfId="11" applyFont="1" applyFill="1" applyBorder="1" applyAlignment="1">
      <alignment horizontal="center" vertical="center"/>
    </xf>
    <xf numFmtId="0" fontId="2" fillId="4" borderId="13" xfId="11" applyFont="1" applyFill="1" applyBorder="1"/>
    <xf numFmtId="0" fontId="2" fillId="4" borderId="0" xfId="11" applyFont="1" applyFill="1" applyBorder="1"/>
    <xf numFmtId="0" fontId="12" fillId="4" borderId="12" xfId="11" applyFont="1" applyFill="1" applyBorder="1" applyAlignment="1">
      <alignment horizontal="center" vertical="center"/>
    </xf>
    <xf numFmtId="0" fontId="12" fillId="4" borderId="24" xfId="11" applyFont="1" applyFill="1" applyBorder="1" applyAlignment="1">
      <alignment horizontal="right"/>
    </xf>
    <xf numFmtId="0" fontId="12" fillId="4" borderId="24" xfId="11" applyFont="1" applyFill="1" applyBorder="1"/>
    <xf numFmtId="0" fontId="2" fillId="4" borderId="24" xfId="11" applyFont="1" applyFill="1" applyBorder="1"/>
    <xf numFmtId="49" fontId="2" fillId="4" borderId="24" xfId="11" applyNumberFormat="1" applyFont="1" applyFill="1" applyBorder="1"/>
    <xf numFmtId="0" fontId="2" fillId="4" borderId="24" xfId="11" applyFont="1" applyFill="1" applyBorder="1" applyAlignment="1">
      <alignment horizontal="center" vertical="center"/>
    </xf>
    <xf numFmtId="0" fontId="2" fillId="4" borderId="25" xfId="11" applyFont="1" applyFill="1" applyBorder="1"/>
    <xf numFmtId="0" fontId="12" fillId="4" borderId="2" xfId="11" applyFont="1" applyFill="1" applyBorder="1" applyAlignment="1">
      <alignment horizontal="right"/>
    </xf>
    <xf numFmtId="0" fontId="12" fillId="4" borderId="2" xfId="11" applyFont="1" applyFill="1" applyBorder="1"/>
    <xf numFmtId="0" fontId="2" fillId="4" borderId="2" xfId="11" applyFont="1" applyFill="1" applyBorder="1"/>
    <xf numFmtId="49" fontId="2" fillId="4" borderId="2" xfId="11" applyNumberFormat="1" applyFont="1" applyFill="1" applyBorder="1"/>
    <xf numFmtId="0" fontId="2" fillId="4" borderId="2" xfId="11" applyFont="1" applyFill="1" applyBorder="1" applyAlignment="1">
      <alignment horizontal="center" vertical="center"/>
    </xf>
    <xf numFmtId="0" fontId="2" fillId="4" borderId="23" xfId="11" applyFont="1" applyFill="1" applyBorder="1"/>
    <xf numFmtId="0" fontId="12" fillId="4" borderId="13" xfId="11" applyFont="1" applyFill="1" applyBorder="1"/>
    <xf numFmtId="49" fontId="12" fillId="4" borderId="12" xfId="5" applyNumberFormat="1" applyFont="1" applyFill="1" applyBorder="1" applyAlignment="1" applyProtection="1"/>
    <xf numFmtId="0" fontId="12" fillId="4" borderId="12" xfId="7" applyNumberFormat="1" applyFont="1" applyFill="1" applyBorder="1" applyAlignment="1" applyProtection="1">
      <alignment horizontal="center" vertical="center"/>
    </xf>
    <xf numFmtId="0" fontId="2" fillId="4" borderId="26" xfId="11" applyFont="1" applyFill="1" applyBorder="1"/>
    <xf numFmtId="49" fontId="12" fillId="4" borderId="2" xfId="5" applyNumberFormat="1" applyFont="1" applyFill="1" applyBorder="1" applyAlignment="1" applyProtection="1"/>
    <xf numFmtId="0" fontId="12" fillId="4" borderId="2" xfId="7" applyNumberFormat="1" applyFont="1" applyFill="1" applyBorder="1" applyAlignment="1" applyProtection="1">
      <alignment horizontal="center" vertical="center"/>
    </xf>
    <xf numFmtId="0" fontId="12" fillId="9" borderId="5" xfId="11" applyFont="1" applyFill="1" applyBorder="1"/>
    <xf numFmtId="0" fontId="12" fillId="9" borderId="6" xfId="11" applyFont="1" applyFill="1" applyBorder="1" applyAlignment="1">
      <alignment horizontal="right"/>
    </xf>
    <xf numFmtId="0" fontId="12" fillId="9" borderId="6" xfId="11" applyFont="1" applyFill="1" applyBorder="1"/>
    <xf numFmtId="49" fontId="12" fillId="9" borderId="6" xfId="11" applyNumberFormat="1" applyFont="1" applyFill="1" applyBorder="1"/>
    <xf numFmtId="0" fontId="12" fillId="9" borderId="6" xfId="11" applyFont="1" applyFill="1" applyBorder="1" applyAlignment="1">
      <alignment horizontal="center" vertical="center"/>
    </xf>
    <xf numFmtId="0" fontId="12" fillId="9" borderId="8" xfId="11" applyFont="1" applyFill="1" applyBorder="1"/>
    <xf numFmtId="0" fontId="2" fillId="9" borderId="11" xfId="11" applyFont="1" applyFill="1" applyBorder="1"/>
    <xf numFmtId="0" fontId="12" fillId="9" borderId="12" xfId="11" applyFont="1" applyFill="1" applyBorder="1" applyAlignment="1">
      <alignment horizontal="right"/>
    </xf>
    <xf numFmtId="0" fontId="12" fillId="9" borderId="12" xfId="11" applyFont="1" applyFill="1" applyBorder="1"/>
    <xf numFmtId="49" fontId="12" fillId="9" borderId="12" xfId="11" applyNumberFormat="1" applyFont="1" applyFill="1" applyBorder="1"/>
    <xf numFmtId="0" fontId="2" fillId="9" borderId="12" xfId="11" applyFont="1" applyFill="1" applyBorder="1"/>
    <xf numFmtId="49" fontId="2" fillId="9" borderId="12" xfId="11" applyNumberFormat="1" applyFont="1" applyFill="1" applyBorder="1"/>
    <xf numFmtId="0" fontId="2" fillId="9" borderId="12" xfId="11" applyFont="1" applyFill="1" applyBorder="1" applyAlignment="1">
      <alignment horizontal="center" vertical="center"/>
    </xf>
    <xf numFmtId="0" fontId="2" fillId="9" borderId="13" xfId="11" applyFont="1" applyFill="1" applyBorder="1"/>
    <xf numFmtId="49" fontId="12" fillId="9" borderId="12" xfId="5" applyNumberFormat="1" applyFont="1" applyFill="1" applyBorder="1" applyAlignment="1" applyProtection="1"/>
    <xf numFmtId="0" fontId="12" fillId="9" borderId="11" xfId="11" applyFont="1" applyFill="1" applyBorder="1"/>
    <xf numFmtId="0" fontId="12" fillId="9" borderId="12" xfId="11" applyFont="1" applyFill="1" applyBorder="1" applyAlignment="1">
      <alignment horizontal="center" vertical="center"/>
    </xf>
    <xf numFmtId="0" fontId="12" fillId="9" borderId="13" xfId="11" applyFont="1" applyFill="1" applyBorder="1"/>
    <xf numFmtId="0" fontId="12" fillId="10" borderId="5" xfId="11" applyFont="1" applyFill="1" applyBorder="1"/>
    <xf numFmtId="0" fontId="12" fillId="10" borderId="6" xfId="11" applyFont="1" applyFill="1" applyBorder="1" applyAlignment="1">
      <alignment horizontal="right"/>
    </xf>
    <xf numFmtId="0" fontId="12" fillId="10" borderId="6" xfId="11" applyFont="1" applyFill="1" applyBorder="1"/>
    <xf numFmtId="49" fontId="12" fillId="10" borderId="6" xfId="11" applyNumberFormat="1" applyFont="1" applyFill="1" applyBorder="1"/>
    <xf numFmtId="49" fontId="12" fillId="10" borderId="6" xfId="5" applyNumberFormat="1" applyFont="1" applyFill="1" applyBorder="1" applyAlignment="1" applyProtection="1"/>
    <xf numFmtId="0" fontId="12" fillId="10" borderId="6" xfId="11" applyFont="1" applyFill="1" applyBorder="1" applyAlignment="1">
      <alignment horizontal="center" vertical="center"/>
    </xf>
    <xf numFmtId="0" fontId="12" fillId="10" borderId="8" xfId="11" applyFont="1" applyFill="1" applyBorder="1"/>
    <xf numFmtId="0" fontId="2" fillId="10" borderId="11" xfId="11" applyFont="1" applyFill="1" applyBorder="1"/>
    <xf numFmtId="0" fontId="12" fillId="10" borderId="12" xfId="11" applyFont="1" applyFill="1" applyBorder="1" applyAlignment="1">
      <alignment horizontal="right"/>
    </xf>
    <xf numFmtId="0" fontId="12" fillId="10" borderId="12" xfId="11" applyFont="1" applyFill="1" applyBorder="1"/>
    <xf numFmtId="49" fontId="12" fillId="10" borderId="12" xfId="11" applyNumberFormat="1" applyFont="1" applyFill="1" applyBorder="1"/>
    <xf numFmtId="0" fontId="2" fillId="10" borderId="12" xfId="11" applyFont="1" applyFill="1" applyBorder="1"/>
    <xf numFmtId="49" fontId="2" fillId="10" borderId="12" xfId="11" applyNumberFormat="1" applyFont="1" applyFill="1" applyBorder="1"/>
    <xf numFmtId="0" fontId="2" fillId="10" borderId="12" xfId="11" applyFont="1" applyFill="1" applyBorder="1" applyAlignment="1">
      <alignment horizontal="center" vertical="center"/>
    </xf>
    <xf numFmtId="0" fontId="2" fillId="10" borderId="13" xfId="11" applyFont="1" applyFill="1" applyBorder="1"/>
    <xf numFmtId="0" fontId="2" fillId="10" borderId="0" xfId="11" applyFont="1" applyFill="1" applyBorder="1"/>
    <xf numFmtId="0" fontId="2" fillId="10" borderId="15" xfId="11" applyFont="1" applyFill="1" applyBorder="1"/>
    <xf numFmtId="0" fontId="12" fillId="10" borderId="16" xfId="11" applyFont="1" applyFill="1" applyBorder="1" applyAlignment="1">
      <alignment horizontal="right"/>
    </xf>
    <xf numFmtId="0" fontId="12" fillId="10" borderId="16" xfId="11" applyFont="1" applyFill="1" applyBorder="1"/>
    <xf numFmtId="49" fontId="12" fillId="10" borderId="16" xfId="11" applyNumberFormat="1" applyFont="1" applyFill="1" applyBorder="1"/>
    <xf numFmtId="0" fontId="2" fillId="10" borderId="16" xfId="11" applyFont="1" applyFill="1" applyBorder="1"/>
    <xf numFmtId="49" fontId="2" fillId="10" borderId="16" xfId="11" applyNumberFormat="1" applyFont="1" applyFill="1" applyBorder="1"/>
    <xf numFmtId="0" fontId="2" fillId="10" borderId="16" xfId="11" applyFont="1" applyFill="1" applyBorder="1" applyAlignment="1">
      <alignment horizontal="center" vertical="center"/>
    </xf>
    <xf numFmtId="0" fontId="2" fillId="10" borderId="18" xfId="11" applyFont="1" applyFill="1" applyBorder="1"/>
    <xf numFmtId="0" fontId="2" fillId="6" borderId="27" xfId="11" applyFont="1" applyFill="1" applyBorder="1"/>
    <xf numFmtId="0" fontId="12" fillId="6" borderId="11" xfId="11" applyFont="1" applyFill="1" applyBorder="1"/>
    <xf numFmtId="0" fontId="12" fillId="6" borderId="12" xfId="11" applyFont="1" applyFill="1" applyBorder="1" applyAlignment="1">
      <alignment horizontal="right"/>
    </xf>
    <xf numFmtId="49" fontId="12" fillId="6" borderId="12" xfId="11" applyNumberFormat="1" applyFont="1" applyFill="1" applyBorder="1"/>
    <xf numFmtId="0" fontId="12" fillId="6" borderId="12" xfId="11" applyFont="1" applyFill="1" applyBorder="1" applyAlignment="1">
      <alignment horizontal="center" vertical="center"/>
    </xf>
    <xf numFmtId="0" fontId="12" fillId="6" borderId="13" xfId="11" applyFont="1" applyFill="1" applyBorder="1"/>
    <xf numFmtId="0" fontId="2" fillId="6" borderId="0" xfId="11" applyFont="1" applyFill="1" applyBorder="1"/>
    <xf numFmtId="0" fontId="12" fillId="6" borderId="15" xfId="11" applyFont="1" applyFill="1" applyBorder="1"/>
    <xf numFmtId="0" fontId="12" fillId="6" borderId="16" xfId="11" applyFont="1" applyFill="1" applyBorder="1" applyAlignment="1">
      <alignment horizontal="right"/>
    </xf>
    <xf numFmtId="0" fontId="12" fillId="6" borderId="16" xfId="11" applyFont="1" applyFill="1" applyBorder="1" applyAlignment="1">
      <alignment horizontal="center" vertical="center"/>
    </xf>
    <xf numFmtId="0" fontId="12" fillId="6" borderId="18" xfId="11" applyFont="1" applyFill="1" applyBorder="1"/>
    <xf numFmtId="0" fontId="12" fillId="6" borderId="28" xfId="11" applyFont="1" applyFill="1" applyBorder="1"/>
    <xf numFmtId="0" fontId="12" fillId="6" borderId="24" xfId="11" applyFont="1" applyFill="1" applyBorder="1" applyAlignment="1">
      <alignment horizontal="right"/>
    </xf>
    <xf numFmtId="0" fontId="12" fillId="6" borderId="24" xfId="11" applyFont="1" applyFill="1" applyBorder="1"/>
    <xf numFmtId="49" fontId="12" fillId="6" borderId="24" xfId="11" applyNumberFormat="1" applyFont="1" applyFill="1" applyBorder="1"/>
    <xf numFmtId="0" fontId="12" fillId="6" borderId="24" xfId="11" applyFont="1" applyFill="1" applyBorder="1" applyAlignment="1">
      <alignment horizontal="center" vertical="center"/>
    </xf>
    <xf numFmtId="0" fontId="12" fillId="6" borderId="25" xfId="11" applyFont="1" applyFill="1" applyBorder="1"/>
    <xf numFmtId="0" fontId="12" fillId="11" borderId="5" xfId="11" applyFont="1" applyFill="1" applyBorder="1"/>
    <xf numFmtId="0" fontId="12" fillId="11" borderId="6" xfId="11" applyFont="1" applyFill="1" applyBorder="1" applyAlignment="1">
      <alignment horizontal="right"/>
    </xf>
    <xf numFmtId="0" fontId="12" fillId="11" borderId="6" xfId="11" applyFont="1" applyFill="1" applyBorder="1"/>
    <xf numFmtId="49" fontId="12" fillId="11" borderId="6" xfId="11" applyNumberFormat="1" applyFont="1" applyFill="1" applyBorder="1"/>
    <xf numFmtId="0" fontId="12" fillId="11" borderId="6" xfId="11" applyFont="1" applyFill="1" applyBorder="1" applyAlignment="1">
      <alignment horizontal="center" vertical="center"/>
    </xf>
    <xf numFmtId="0" fontId="12" fillId="11" borderId="8" xfId="11" applyFont="1" applyFill="1" applyBorder="1"/>
    <xf numFmtId="0" fontId="2" fillId="11" borderId="11" xfId="11" applyFont="1" applyFill="1" applyBorder="1"/>
    <xf numFmtId="0" fontId="12" fillId="11" borderId="12" xfId="11" applyFont="1" applyFill="1" applyBorder="1" applyAlignment="1">
      <alignment horizontal="right"/>
    </xf>
    <xf numFmtId="0" fontId="12" fillId="11" borderId="12" xfId="11" applyFont="1" applyFill="1" applyBorder="1"/>
    <xf numFmtId="49" fontId="2" fillId="11" borderId="12" xfId="11" applyNumberFormat="1" applyFont="1" applyFill="1" applyBorder="1"/>
    <xf numFmtId="0" fontId="2" fillId="11" borderId="12" xfId="11" applyFont="1" applyFill="1" applyBorder="1" applyAlignment="1">
      <alignment horizontal="center" vertical="center"/>
    </xf>
    <xf numFmtId="0" fontId="2" fillId="11" borderId="12" xfId="11" applyFont="1" applyFill="1" applyBorder="1"/>
    <xf numFmtId="0" fontId="2" fillId="11" borderId="13" xfId="11" applyFont="1" applyFill="1" applyBorder="1"/>
    <xf numFmtId="0" fontId="12" fillId="11" borderId="13" xfId="11" applyFont="1" applyFill="1" applyBorder="1"/>
    <xf numFmtId="0" fontId="2" fillId="11" borderId="15" xfId="11" applyFont="1" applyFill="1" applyBorder="1"/>
    <xf numFmtId="0" fontId="2" fillId="11" borderId="16" xfId="11" applyFont="1" applyFill="1" applyBorder="1" applyAlignment="1">
      <alignment horizontal="right"/>
    </xf>
    <xf numFmtId="0" fontId="12" fillId="11" borderId="16" xfId="11" applyFont="1" applyFill="1" applyBorder="1"/>
    <xf numFmtId="0" fontId="2" fillId="11" borderId="16" xfId="11" applyFont="1" applyFill="1" applyBorder="1"/>
    <xf numFmtId="49" fontId="2" fillId="11" borderId="16" xfId="11" applyNumberFormat="1" applyFont="1" applyFill="1" applyBorder="1"/>
    <xf numFmtId="0" fontId="2" fillId="11" borderId="16" xfId="11" applyFont="1" applyFill="1" applyBorder="1" applyAlignment="1">
      <alignment horizontal="center" vertical="center"/>
    </xf>
    <xf numFmtId="0" fontId="2" fillId="11" borderId="18" xfId="11" applyFont="1" applyFill="1" applyBorder="1"/>
    <xf numFmtId="0" fontId="2" fillId="0" borderId="0" xfId="11" applyFont="1" applyFill="1" applyBorder="1"/>
    <xf numFmtId="49" fontId="2" fillId="7" borderId="12" xfId="11" applyNumberFormat="1" applyFont="1" applyFill="1" applyBorder="1"/>
    <xf numFmtId="49" fontId="2" fillId="7" borderId="16" xfId="11" applyNumberFormat="1" applyFont="1" applyFill="1" applyBorder="1"/>
    <xf numFmtId="0" fontId="2" fillId="8" borderId="5" xfId="11" applyFont="1" applyFill="1" applyBorder="1"/>
    <xf numFmtId="0" fontId="2" fillId="8" borderId="6" xfId="11" applyFont="1" applyFill="1" applyBorder="1" applyAlignment="1">
      <alignment horizontal="right"/>
    </xf>
    <xf numFmtId="0" fontId="2" fillId="8" borderId="6" xfId="11" applyFont="1" applyFill="1" applyBorder="1"/>
    <xf numFmtId="49" fontId="2" fillId="8" borderId="6" xfId="11" applyNumberFormat="1" applyFont="1" applyFill="1" applyBorder="1"/>
    <xf numFmtId="0" fontId="2" fillId="8" borderId="6" xfId="11" applyFont="1" applyFill="1" applyBorder="1" applyAlignment="1">
      <alignment horizontal="center" vertical="center"/>
    </xf>
    <xf numFmtId="0" fontId="2" fillId="8" borderId="8" xfId="11" applyFont="1" applyFill="1" applyBorder="1"/>
    <xf numFmtId="0" fontId="2" fillId="8" borderId="12" xfId="11" applyFont="1" applyFill="1" applyBorder="1" applyAlignment="1">
      <alignment horizontal="right"/>
    </xf>
    <xf numFmtId="49" fontId="2" fillId="8" borderId="12" xfId="11" applyNumberFormat="1" applyFont="1" applyFill="1" applyBorder="1"/>
    <xf numFmtId="0" fontId="2" fillId="8" borderId="16" xfId="11" applyFont="1" applyFill="1" applyBorder="1" applyAlignment="1">
      <alignment horizontal="right"/>
    </xf>
    <xf numFmtId="49" fontId="2" fillId="8" borderId="16" xfId="11" applyNumberFormat="1" applyFont="1" applyFill="1" applyBorder="1"/>
    <xf numFmtId="0" fontId="2" fillId="9" borderId="12" xfId="11" applyFont="1" applyFill="1" applyBorder="1" applyAlignment="1">
      <alignment horizontal="right"/>
    </xf>
    <xf numFmtId="0" fontId="12" fillId="9" borderId="12" xfId="7" applyNumberFormat="1" applyFont="1" applyFill="1" applyBorder="1" applyAlignment="1" applyProtection="1">
      <alignment horizontal="center" vertical="center"/>
    </xf>
    <xf numFmtId="0" fontId="13" fillId="9" borderId="12" xfId="11" applyFont="1" applyFill="1" applyBorder="1" applyAlignment="1">
      <alignment vertical="center" wrapText="1"/>
    </xf>
    <xf numFmtId="0" fontId="2" fillId="9" borderId="11" xfId="11" applyFont="1" applyFill="1" applyBorder="1" applyAlignment="1">
      <alignment horizontal="right" vertical="top"/>
    </xf>
    <xf numFmtId="0" fontId="2" fillId="9" borderId="12" xfId="11" applyFont="1" applyFill="1" applyBorder="1" applyAlignment="1">
      <alignment horizontal="right" vertical="top"/>
    </xf>
    <xf numFmtId="0" fontId="2" fillId="9" borderId="2" xfId="11" applyFont="1" applyFill="1" applyBorder="1" applyAlignment="1">
      <alignment horizontal="right" vertical="top"/>
    </xf>
    <xf numFmtId="0" fontId="12" fillId="9" borderId="2" xfId="11" applyFont="1" applyFill="1" applyBorder="1" applyAlignment="1">
      <alignment horizontal="right" vertical="top"/>
    </xf>
    <xf numFmtId="0" fontId="12" fillId="9" borderId="2" xfId="11" applyFont="1" applyFill="1" applyBorder="1" applyAlignment="1">
      <alignment horizontal="left" vertical="top"/>
    </xf>
    <xf numFmtId="49" fontId="12" fillId="9" borderId="2" xfId="5" applyNumberFormat="1" applyFont="1" applyFill="1" applyBorder="1" applyAlignment="1" applyProtection="1">
      <alignment horizontal="left" vertical="top"/>
    </xf>
    <xf numFmtId="0" fontId="12" fillId="9" borderId="12" xfId="11" applyFont="1" applyFill="1" applyBorder="1" applyAlignment="1">
      <alignment horizontal="left" vertical="top"/>
    </xf>
    <xf numFmtId="0" fontId="12" fillId="9" borderId="2" xfId="7" applyNumberFormat="1" applyFont="1" applyFill="1" applyBorder="1" applyAlignment="1" applyProtection="1">
      <alignment horizontal="center" vertical="top"/>
    </xf>
    <xf numFmtId="0" fontId="2" fillId="9" borderId="2" xfId="11" applyFont="1" applyFill="1" applyBorder="1" applyAlignment="1">
      <alignment horizontal="center" vertical="center"/>
    </xf>
    <xf numFmtId="0" fontId="13" fillId="9" borderId="2" xfId="11" applyFont="1" applyFill="1" applyBorder="1" applyAlignment="1">
      <alignment horizontal="left" vertical="top" wrapText="1"/>
    </xf>
    <xf numFmtId="0" fontId="2" fillId="9" borderId="23" xfId="11" applyFont="1" applyFill="1" applyBorder="1" applyAlignment="1">
      <alignment horizontal="left" vertical="top"/>
    </xf>
    <xf numFmtId="0" fontId="2" fillId="0" borderId="0" xfId="11" applyFont="1" applyFill="1" applyAlignment="1">
      <alignment horizontal="left" vertical="top"/>
    </xf>
    <xf numFmtId="0" fontId="2" fillId="9" borderId="15" xfId="11" applyFont="1" applyFill="1" applyBorder="1"/>
    <xf numFmtId="0" fontId="2" fillId="9" borderId="16" xfId="11" applyFont="1" applyFill="1" applyBorder="1" applyAlignment="1">
      <alignment horizontal="right" vertical="top"/>
    </xf>
    <xf numFmtId="0" fontId="12" fillId="9" borderId="16" xfId="11" applyFont="1" applyFill="1" applyBorder="1" applyAlignment="1">
      <alignment vertical="top"/>
    </xf>
    <xf numFmtId="0" fontId="12" fillId="9" borderId="16" xfId="11" applyFont="1" applyFill="1" applyBorder="1"/>
    <xf numFmtId="49" fontId="2" fillId="9" borderId="16" xfId="11" applyNumberFormat="1" applyFont="1" applyFill="1" applyBorder="1"/>
    <xf numFmtId="0" fontId="2" fillId="9" borderId="16" xfId="11" applyFont="1" applyFill="1" applyBorder="1" applyAlignment="1">
      <alignment horizontal="center" vertical="center"/>
    </xf>
    <xf numFmtId="0" fontId="2" fillId="9" borderId="16" xfId="11" applyFont="1" applyFill="1" applyBorder="1"/>
    <xf numFmtId="0" fontId="2" fillId="9" borderId="18" xfId="11" applyFont="1" applyFill="1" applyBorder="1"/>
    <xf numFmtId="0" fontId="12" fillId="12" borderId="5" xfId="11" applyFont="1" applyFill="1" applyBorder="1"/>
    <xf numFmtId="0" fontId="12" fillId="12" borderId="6" xfId="11" applyFont="1" applyFill="1" applyBorder="1" applyAlignment="1">
      <alignment horizontal="right"/>
    </xf>
    <xf numFmtId="0" fontId="12" fillId="12" borderId="6" xfId="11" applyFont="1" applyFill="1" applyBorder="1"/>
    <xf numFmtId="49" fontId="12" fillId="12" borderId="6" xfId="11" applyNumberFormat="1" applyFont="1" applyFill="1" applyBorder="1"/>
    <xf numFmtId="0" fontId="12" fillId="12" borderId="6" xfId="11" applyFont="1" applyFill="1" applyBorder="1" applyAlignment="1">
      <alignment horizontal="center" vertical="center"/>
    </xf>
    <xf numFmtId="0" fontId="12" fillId="12" borderId="8" xfId="11" applyFont="1" applyFill="1" applyBorder="1"/>
    <xf numFmtId="0" fontId="12" fillId="12" borderId="11" xfId="11" applyFont="1" applyFill="1" applyBorder="1"/>
    <xf numFmtId="0" fontId="2" fillId="12" borderId="12" xfId="11" applyFont="1" applyFill="1" applyBorder="1" applyAlignment="1">
      <alignment horizontal="right"/>
    </xf>
    <xf numFmtId="0" fontId="12" fillId="12" borderId="12" xfId="11" applyFont="1" applyFill="1" applyBorder="1"/>
    <xf numFmtId="0" fontId="2" fillId="12" borderId="12" xfId="11" applyFont="1" applyFill="1" applyBorder="1"/>
    <xf numFmtId="49" fontId="2" fillId="12" borderId="12" xfId="11" applyNumberFormat="1" applyFont="1" applyFill="1" applyBorder="1"/>
    <xf numFmtId="0" fontId="2" fillId="12" borderId="12" xfId="11" applyFont="1" applyFill="1" applyBorder="1" applyAlignment="1">
      <alignment horizontal="center" vertical="center"/>
    </xf>
    <xf numFmtId="0" fontId="2" fillId="12" borderId="13" xfId="11" applyFont="1" applyFill="1" applyBorder="1"/>
    <xf numFmtId="49" fontId="12" fillId="12" borderId="12" xfId="11" applyNumberFormat="1" applyFont="1" applyFill="1" applyBorder="1"/>
    <xf numFmtId="0" fontId="12" fillId="12" borderId="12" xfId="7" applyNumberFormat="1" applyFont="1" applyFill="1" applyBorder="1" applyAlignment="1" applyProtection="1">
      <alignment horizontal="center" vertical="center"/>
    </xf>
    <xf numFmtId="49" fontId="12" fillId="11" borderId="12" xfId="11" applyNumberFormat="1" applyFont="1" applyFill="1" applyBorder="1"/>
    <xf numFmtId="0" fontId="12" fillId="11" borderId="16" xfId="11" applyFont="1" applyFill="1" applyBorder="1" applyAlignment="1">
      <alignment horizontal="right"/>
    </xf>
    <xf numFmtId="49" fontId="12" fillId="11" borderId="16" xfId="11" applyNumberFormat="1" applyFont="1" applyFill="1" applyBorder="1"/>
    <xf numFmtId="0" fontId="12" fillId="0" borderId="20" xfId="11" applyFont="1" applyBorder="1" applyAlignment="1">
      <alignment vertical="center"/>
    </xf>
    <xf numFmtId="0" fontId="12" fillId="0" borderId="21" xfId="11" applyFont="1" applyBorder="1" applyAlignment="1">
      <alignment horizontal="right" vertical="center"/>
    </xf>
    <xf numFmtId="0" fontId="12" fillId="0" borderId="21" xfId="11" applyFont="1" applyBorder="1" applyAlignment="1">
      <alignment vertical="center"/>
    </xf>
    <xf numFmtId="49" fontId="12" fillId="0" borderId="21" xfId="11" applyNumberFormat="1" applyFont="1" applyBorder="1" applyAlignment="1">
      <alignment vertical="center"/>
    </xf>
    <xf numFmtId="0" fontId="12" fillId="0" borderId="21" xfId="11" applyFont="1" applyBorder="1" applyAlignment="1">
      <alignment horizontal="center" vertical="center"/>
    </xf>
    <xf numFmtId="0" fontId="12" fillId="0" borderId="22" xfId="11" applyFont="1" applyBorder="1" applyAlignment="1">
      <alignment vertical="center"/>
    </xf>
    <xf numFmtId="0" fontId="12" fillId="0" borderId="3" xfId="11" applyFont="1" applyBorder="1" applyAlignment="1">
      <alignment horizontal="center" vertical="center" wrapText="1"/>
    </xf>
    <xf numFmtId="0" fontId="12" fillId="0" borderId="0" xfId="11" applyFont="1" applyAlignment="1">
      <alignment vertical="center"/>
    </xf>
    <xf numFmtId="0" fontId="12" fillId="4" borderId="6" xfId="11" applyFont="1" applyFill="1" applyBorder="1" applyAlignment="1">
      <alignment horizontal="right" vertical="center"/>
    </xf>
    <xf numFmtId="0" fontId="12" fillId="4" borderId="6" xfId="11" applyFont="1" applyFill="1" applyBorder="1" applyAlignment="1">
      <alignment vertical="center"/>
    </xf>
    <xf numFmtId="49" fontId="12" fillId="4" borderId="6" xfId="11" applyNumberFormat="1" applyFont="1" applyFill="1" applyBorder="1" applyAlignment="1">
      <alignment vertical="center"/>
    </xf>
    <xf numFmtId="0" fontId="12" fillId="4" borderId="8" xfId="11" applyFont="1" applyFill="1" applyBorder="1" applyAlignment="1">
      <alignment vertical="center"/>
    </xf>
    <xf numFmtId="0" fontId="12" fillId="4" borderId="12" xfId="11" applyFont="1" applyFill="1" applyBorder="1" applyAlignment="1">
      <alignment horizontal="right" vertical="center"/>
    </xf>
    <xf numFmtId="0" fontId="12" fillId="4" borderId="12" xfId="11" applyFont="1" applyFill="1" applyBorder="1" applyAlignment="1">
      <alignment vertical="center"/>
    </xf>
    <xf numFmtId="0" fontId="2" fillId="4" borderId="12" xfId="11" applyFont="1" applyFill="1" applyBorder="1" applyAlignment="1">
      <alignment vertical="center"/>
    </xf>
    <xf numFmtId="49" fontId="2" fillId="4" borderId="12" xfId="11" applyNumberFormat="1" applyFont="1" applyFill="1" applyBorder="1" applyAlignment="1">
      <alignment vertical="center"/>
    </xf>
    <xf numFmtId="0" fontId="2" fillId="4" borderId="29" xfId="11" applyFont="1" applyFill="1" applyBorder="1" applyAlignment="1">
      <alignment vertical="center"/>
    </xf>
    <xf numFmtId="0" fontId="2" fillId="4" borderId="11" xfId="11" applyFont="1" applyFill="1" applyBorder="1" applyAlignment="1">
      <alignment vertical="center"/>
    </xf>
    <xf numFmtId="0" fontId="2" fillId="0" borderId="0" xfId="11" applyFont="1" applyFill="1" applyAlignment="1">
      <alignment vertical="center"/>
    </xf>
    <xf numFmtId="0" fontId="2" fillId="4" borderId="28" xfId="11" applyFont="1" applyFill="1" applyBorder="1"/>
    <xf numFmtId="0" fontId="12" fillId="4" borderId="24" xfId="11" applyFont="1" applyFill="1" applyBorder="1" applyAlignment="1">
      <alignment horizontal="right" vertical="center"/>
    </xf>
    <xf numFmtId="0" fontId="12" fillId="4" borderId="24" xfId="11" applyFont="1" applyFill="1" applyBorder="1" applyAlignment="1">
      <alignment vertical="center"/>
    </xf>
    <xf numFmtId="49" fontId="12" fillId="4" borderId="24" xfId="11" applyNumberFormat="1" applyFont="1" applyFill="1" applyBorder="1" applyAlignment="1">
      <alignment vertical="center"/>
    </xf>
    <xf numFmtId="0" fontId="12" fillId="4" borderId="24" xfId="11" applyFont="1" applyFill="1" applyBorder="1" applyAlignment="1">
      <alignment horizontal="center" vertical="center"/>
    </xf>
    <xf numFmtId="0" fontId="2" fillId="4" borderId="25" xfId="11" applyFont="1" applyFill="1" applyBorder="1" applyAlignment="1">
      <alignment vertical="center"/>
    </xf>
    <xf numFmtId="0" fontId="12" fillId="0" borderId="21" xfId="11" applyNumberFormat="1" applyFont="1" applyFill="1" applyBorder="1" applyAlignment="1">
      <alignment horizontal="right" vertical="center"/>
    </xf>
    <xf numFmtId="0" fontId="12" fillId="0" borderId="21" xfId="5" applyNumberFormat="1" applyFont="1" applyFill="1" applyBorder="1" applyAlignment="1" applyProtection="1">
      <alignment vertical="center"/>
    </xf>
    <xf numFmtId="0" fontId="12" fillId="0" borderId="30" xfId="11" applyFont="1" applyFill="1" applyBorder="1" applyAlignment="1">
      <alignment vertical="center"/>
    </xf>
    <xf numFmtId="0" fontId="12" fillId="13" borderId="5" xfId="11" applyFont="1" applyFill="1" applyBorder="1"/>
    <xf numFmtId="49" fontId="12" fillId="13" borderId="6" xfId="11" applyNumberFormat="1" applyFont="1" applyFill="1" applyBorder="1" applyAlignment="1">
      <alignment horizontal="right"/>
    </xf>
    <xf numFmtId="0" fontId="12" fillId="13" borderId="6" xfId="11" applyFont="1" applyFill="1" applyBorder="1"/>
    <xf numFmtId="0" fontId="12" fillId="13" borderId="6" xfId="5" applyNumberFormat="1" applyFont="1" applyFill="1" applyBorder="1" applyAlignment="1" applyProtection="1"/>
    <xf numFmtId="49" fontId="12" fillId="13" borderId="6" xfId="5" applyNumberFormat="1" applyFont="1" applyFill="1" applyBorder="1" applyAlignment="1" applyProtection="1"/>
    <xf numFmtId="0" fontId="12" fillId="13" borderId="6" xfId="7" applyNumberFormat="1" applyFont="1" applyFill="1" applyBorder="1" applyAlignment="1" applyProtection="1">
      <alignment horizontal="center"/>
    </xf>
    <xf numFmtId="0" fontId="12" fillId="13" borderId="6" xfId="11" applyFont="1" applyFill="1" applyBorder="1" applyAlignment="1">
      <alignment horizontal="center"/>
    </xf>
    <xf numFmtId="0" fontId="12" fillId="13" borderId="6" xfId="7" applyNumberFormat="1" applyFont="1" applyFill="1" applyBorder="1" applyAlignment="1" applyProtection="1"/>
    <xf numFmtId="0" fontId="12" fillId="13" borderId="8" xfId="11" applyFont="1" applyFill="1" applyBorder="1"/>
    <xf numFmtId="0" fontId="2" fillId="13" borderId="15" xfId="11" applyFont="1" applyFill="1" applyBorder="1"/>
    <xf numFmtId="49" fontId="2" fillId="13" borderId="31" xfId="11" applyNumberFormat="1" applyFont="1" applyFill="1" applyBorder="1" applyAlignment="1">
      <alignment horizontal="right"/>
    </xf>
    <xf numFmtId="0" fontId="2" fillId="13" borderId="31" xfId="11" applyFont="1" applyFill="1" applyBorder="1"/>
    <xf numFmtId="0" fontId="2" fillId="13" borderId="16" xfId="11" applyFont="1" applyFill="1" applyBorder="1"/>
    <xf numFmtId="0" fontId="12" fillId="13" borderId="16" xfId="5" applyNumberFormat="1" applyFont="1" applyFill="1" applyBorder="1" applyAlignment="1" applyProtection="1"/>
    <xf numFmtId="49" fontId="12" fillId="13" borderId="16" xfId="5" applyNumberFormat="1" applyFont="1" applyFill="1" applyBorder="1" applyAlignment="1" applyProtection="1"/>
    <xf numFmtId="0" fontId="12" fillId="13" borderId="16" xfId="7" applyNumberFormat="1" applyFont="1" applyFill="1" applyBorder="1" applyAlignment="1" applyProtection="1">
      <alignment horizontal="center"/>
    </xf>
    <xf numFmtId="0" fontId="2" fillId="13" borderId="16" xfId="11" applyFont="1" applyFill="1" applyBorder="1" applyAlignment="1">
      <alignment horizontal="center"/>
    </xf>
    <xf numFmtId="0" fontId="12" fillId="13" borderId="16" xfId="7" applyNumberFormat="1" applyFont="1" applyFill="1" applyBorder="1" applyAlignment="1" applyProtection="1"/>
    <xf numFmtId="0" fontId="12" fillId="13" borderId="18" xfId="11" applyFont="1" applyFill="1" applyBorder="1"/>
    <xf numFmtId="0" fontId="12" fillId="14" borderId="28" xfId="11" applyFont="1" applyFill="1" applyBorder="1"/>
    <xf numFmtId="49" fontId="12" fillId="14" borderId="24" xfId="11" applyNumberFormat="1" applyFont="1" applyFill="1" applyBorder="1" applyAlignment="1">
      <alignment horizontal="right"/>
    </xf>
    <xf numFmtId="0" fontId="12" fillId="14" borderId="24" xfId="11" applyFont="1" applyFill="1" applyBorder="1"/>
    <xf numFmtId="0" fontId="2" fillId="14" borderId="12" xfId="11" applyFont="1" applyFill="1" applyBorder="1"/>
    <xf numFmtId="49" fontId="12" fillId="14" borderId="24" xfId="11" applyNumberFormat="1" applyFont="1" applyFill="1" applyBorder="1"/>
    <xf numFmtId="0" fontId="12" fillId="14" borderId="24" xfId="11" applyFont="1" applyFill="1" applyBorder="1" applyAlignment="1">
      <alignment horizontal="center" vertical="center"/>
    </xf>
    <xf numFmtId="0" fontId="12" fillId="14" borderId="32" xfId="11" applyFont="1" applyFill="1" applyBorder="1"/>
    <xf numFmtId="0" fontId="2" fillId="14" borderId="11" xfId="11" applyFont="1" applyFill="1" applyBorder="1"/>
    <xf numFmtId="49" fontId="2" fillId="14" borderId="12" xfId="11" applyNumberFormat="1" applyFont="1" applyFill="1" applyBorder="1" applyAlignment="1">
      <alignment horizontal="right"/>
    </xf>
    <xf numFmtId="49" fontId="2" fillId="14" borderId="12" xfId="11" applyNumberFormat="1" applyFont="1" applyFill="1" applyBorder="1"/>
    <xf numFmtId="0" fontId="2" fillId="14" borderId="12" xfId="11" applyFont="1" applyFill="1" applyBorder="1" applyAlignment="1">
      <alignment horizontal="center" vertical="center"/>
    </xf>
    <xf numFmtId="0" fontId="2" fillId="14" borderId="24" xfId="11" applyFont="1" applyFill="1" applyBorder="1" applyAlignment="1">
      <alignment horizontal="center" vertical="center"/>
    </xf>
    <xf numFmtId="0" fontId="2" fillId="14" borderId="29" xfId="11" applyFont="1" applyFill="1" applyBorder="1"/>
    <xf numFmtId="0" fontId="12" fillId="14" borderId="12" xfId="11" applyFont="1" applyFill="1" applyBorder="1" applyAlignment="1">
      <alignment horizontal="center" vertical="center"/>
    </xf>
    <xf numFmtId="0" fontId="2" fillId="14" borderId="13" xfId="11" applyFont="1" applyFill="1" applyBorder="1"/>
    <xf numFmtId="0" fontId="12" fillId="14" borderId="12" xfId="11" applyFont="1" applyFill="1" applyBorder="1"/>
    <xf numFmtId="49" fontId="12" fillId="14" borderId="12" xfId="11" applyNumberFormat="1" applyFont="1" applyFill="1" applyBorder="1"/>
    <xf numFmtId="0" fontId="12" fillId="14" borderId="13" xfId="11" applyFont="1" applyFill="1" applyBorder="1"/>
    <xf numFmtId="49" fontId="12" fillId="14" borderId="12" xfId="5" applyNumberFormat="1" applyFont="1" applyFill="1" applyBorder="1" applyAlignment="1" applyProtection="1"/>
    <xf numFmtId="0" fontId="12" fillId="14" borderId="12" xfId="7" applyNumberFormat="1" applyFont="1" applyFill="1" applyBorder="1" applyAlignment="1" applyProtection="1">
      <alignment horizontal="center" vertical="center"/>
    </xf>
    <xf numFmtId="0" fontId="12" fillId="14" borderId="12" xfId="7" applyNumberFormat="1" applyFont="1" applyFill="1" applyBorder="1" applyAlignment="1" applyProtection="1"/>
    <xf numFmtId="0" fontId="2" fillId="14" borderId="15" xfId="11" applyFont="1" applyFill="1" applyBorder="1"/>
    <xf numFmtId="49" fontId="2" fillId="14" borderId="16" xfId="11" applyNumberFormat="1" applyFont="1" applyFill="1" applyBorder="1" applyAlignment="1">
      <alignment horizontal="right"/>
    </xf>
    <xf numFmtId="0" fontId="2" fillId="14" borderId="16" xfId="11" applyFont="1" applyFill="1" applyBorder="1"/>
    <xf numFmtId="49" fontId="12" fillId="14" borderId="16" xfId="5" applyNumberFormat="1" applyFont="1" applyFill="1" applyBorder="1" applyAlignment="1" applyProtection="1"/>
    <xf numFmtId="0" fontId="12" fillId="14" borderId="16" xfId="7" applyNumberFormat="1" applyFont="1" applyFill="1" applyBorder="1" applyAlignment="1" applyProtection="1">
      <alignment horizontal="center" vertical="center"/>
    </xf>
    <xf numFmtId="0" fontId="2" fillId="14" borderId="16" xfId="11" applyFont="1" applyFill="1" applyBorder="1" applyAlignment="1">
      <alignment horizontal="center" vertical="center"/>
    </xf>
    <xf numFmtId="0" fontId="12" fillId="14" borderId="16" xfId="7" applyNumberFormat="1" applyFont="1" applyFill="1" applyBorder="1" applyAlignment="1" applyProtection="1"/>
    <xf numFmtId="0" fontId="2" fillId="14" borderId="18" xfId="11" applyFont="1" applyFill="1" applyBorder="1"/>
    <xf numFmtId="0" fontId="12" fillId="0" borderId="5" xfId="11" applyFont="1" applyFill="1" applyBorder="1"/>
    <xf numFmtId="0" fontId="12" fillId="15" borderId="6" xfId="11" applyFont="1" applyFill="1" applyBorder="1" applyAlignment="1">
      <alignment horizontal="right"/>
    </xf>
    <xf numFmtId="0" fontId="12" fillId="15" borderId="6" xfId="11" applyFont="1" applyFill="1" applyBorder="1"/>
    <xf numFmtId="49" fontId="12" fillId="15" borderId="6" xfId="11" applyNumberFormat="1" applyFont="1" applyFill="1" applyBorder="1"/>
    <xf numFmtId="0" fontId="12" fillId="15" borderId="6" xfId="11" applyFont="1" applyFill="1" applyBorder="1" applyAlignment="1">
      <alignment horizontal="center" vertical="center"/>
    </xf>
    <xf numFmtId="0" fontId="2" fillId="15" borderId="6" xfId="11" applyFont="1" applyFill="1" applyBorder="1"/>
    <xf numFmtId="0" fontId="12" fillId="15" borderId="8" xfId="11" applyFont="1" applyFill="1" applyBorder="1"/>
    <xf numFmtId="0" fontId="2" fillId="0" borderId="11" xfId="11" applyFont="1" applyFill="1" applyBorder="1"/>
    <xf numFmtId="0" fontId="2" fillId="15" borderId="12" xfId="11" applyFont="1" applyFill="1" applyBorder="1" applyAlignment="1">
      <alignment horizontal="right"/>
    </xf>
    <xf numFmtId="0" fontId="2" fillId="15" borderId="12" xfId="11" applyFont="1" applyFill="1" applyBorder="1"/>
    <xf numFmtId="49" fontId="2" fillId="15" borderId="12" xfId="11" applyNumberFormat="1" applyFont="1" applyFill="1" applyBorder="1"/>
    <xf numFmtId="0" fontId="2" fillId="15" borderId="12" xfId="11" applyFont="1" applyFill="1" applyBorder="1" applyAlignment="1">
      <alignment horizontal="center" vertical="center"/>
    </xf>
    <xf numFmtId="0" fontId="2" fillId="15" borderId="13" xfId="11" applyFont="1" applyFill="1" applyBorder="1"/>
    <xf numFmtId="0" fontId="2" fillId="0" borderId="15" xfId="11" applyFont="1" applyFill="1" applyBorder="1"/>
    <xf numFmtId="0" fontId="2" fillId="15" borderId="16" xfId="11" applyFont="1" applyFill="1" applyBorder="1" applyAlignment="1">
      <alignment horizontal="right"/>
    </xf>
    <xf numFmtId="0" fontId="2" fillId="15" borderId="16" xfId="11" applyFont="1" applyFill="1" applyBorder="1"/>
    <xf numFmtId="49" fontId="2" fillId="15" borderId="16" xfId="11" applyNumberFormat="1" applyFont="1" applyFill="1" applyBorder="1"/>
    <xf numFmtId="0" fontId="2" fillId="15" borderId="16" xfId="11" applyFont="1" applyFill="1" applyBorder="1" applyAlignment="1">
      <alignment horizontal="center" vertical="center"/>
    </xf>
    <xf numFmtId="0" fontId="2" fillId="15" borderId="18" xfId="11" applyFont="1" applyFill="1" applyBorder="1"/>
    <xf numFmtId="0" fontId="2" fillId="2" borderId="33" xfId="11" applyFont="1" applyFill="1" applyBorder="1" applyAlignment="1">
      <alignment vertical="center"/>
    </xf>
    <xf numFmtId="0" fontId="12" fillId="2" borderId="34" xfId="11" applyFont="1" applyFill="1" applyBorder="1" applyAlignment="1">
      <alignment horizontal="right" vertical="center"/>
    </xf>
    <xf numFmtId="0" fontId="12" fillId="2" borderId="34" xfId="11" applyFont="1" applyFill="1" applyBorder="1" applyAlignment="1">
      <alignment vertical="center"/>
    </xf>
    <xf numFmtId="49" fontId="12" fillId="2" borderId="2" xfId="11" applyNumberFormat="1" applyFont="1" applyFill="1" applyBorder="1" applyAlignment="1">
      <alignment vertical="center"/>
    </xf>
    <xf numFmtId="0" fontId="2" fillId="2" borderId="0" xfId="11" applyFont="1" applyFill="1" applyBorder="1" applyAlignment="1">
      <alignment vertical="center"/>
    </xf>
    <xf numFmtId="49" fontId="12" fillId="2" borderId="34" xfId="11" applyNumberFormat="1" applyFont="1" applyFill="1" applyBorder="1" applyAlignment="1">
      <alignment vertical="center"/>
    </xf>
    <xf numFmtId="0" fontId="12" fillId="2" borderId="34" xfId="11" applyFont="1" applyFill="1" applyBorder="1" applyAlignment="1">
      <alignment horizontal="center" vertical="center"/>
    </xf>
    <xf numFmtId="0" fontId="12" fillId="2" borderId="2" xfId="11" applyFont="1" applyFill="1" applyBorder="1" applyAlignment="1">
      <alignment horizontal="center" vertical="center"/>
    </xf>
    <xf numFmtId="0" fontId="12" fillId="2" borderId="2" xfId="11" applyFont="1" applyFill="1" applyBorder="1" applyAlignment="1">
      <alignment vertical="center"/>
    </xf>
    <xf numFmtId="0" fontId="12" fillId="2" borderId="35" xfId="11" applyFont="1" applyFill="1" applyBorder="1" applyAlignment="1">
      <alignment vertical="center"/>
    </xf>
    <xf numFmtId="0" fontId="2" fillId="0" borderId="9" xfId="11" applyFont="1" applyFill="1" applyBorder="1" applyAlignment="1">
      <alignment horizontal="center" vertical="center" wrapText="1"/>
    </xf>
    <xf numFmtId="0" fontId="2" fillId="5" borderId="5" xfId="11" applyFont="1" applyFill="1" applyBorder="1"/>
    <xf numFmtId="49" fontId="2" fillId="5" borderId="6" xfId="11" applyNumberFormat="1" applyFont="1" applyFill="1" applyBorder="1" applyAlignment="1">
      <alignment horizontal="right"/>
    </xf>
    <xf numFmtId="0" fontId="2" fillId="5" borderId="6" xfId="11" applyFont="1" applyFill="1" applyBorder="1" applyAlignment="1">
      <alignment horizontal="right"/>
    </xf>
    <xf numFmtId="0" fontId="2" fillId="5" borderId="6" xfId="11" applyFont="1" applyFill="1" applyBorder="1"/>
    <xf numFmtId="49" fontId="2" fillId="5" borderId="6" xfId="11" applyNumberFormat="1" applyFont="1" applyFill="1" applyBorder="1"/>
    <xf numFmtId="0" fontId="2" fillId="5" borderId="6" xfId="11" applyFont="1" applyFill="1" applyBorder="1" applyAlignment="1">
      <alignment horizontal="center" vertical="center"/>
    </xf>
    <xf numFmtId="0" fontId="2" fillId="5" borderId="8" xfId="11" applyFont="1" applyFill="1" applyBorder="1"/>
    <xf numFmtId="0" fontId="2" fillId="5" borderId="11" xfId="11" applyFont="1" applyFill="1" applyBorder="1"/>
    <xf numFmtId="49" fontId="2" fillId="5" borderId="12" xfId="11" applyNumberFormat="1" applyFont="1" applyFill="1" applyBorder="1" applyAlignment="1">
      <alignment horizontal="right"/>
    </xf>
    <xf numFmtId="0" fontId="2" fillId="5" borderId="12" xfId="11" applyFont="1" applyFill="1" applyBorder="1" applyAlignment="1">
      <alignment horizontal="right"/>
    </xf>
    <xf numFmtId="0" fontId="2" fillId="5" borderId="12" xfId="11" applyFont="1" applyFill="1" applyBorder="1"/>
    <xf numFmtId="49" fontId="2" fillId="5" borderId="12" xfId="11" applyNumberFormat="1" applyFont="1" applyFill="1" applyBorder="1"/>
    <xf numFmtId="0" fontId="2" fillId="5" borderId="12" xfId="11" applyFont="1" applyFill="1" applyBorder="1" applyAlignment="1">
      <alignment horizontal="center" vertical="center"/>
    </xf>
    <xf numFmtId="0" fontId="2" fillId="5" borderId="13" xfId="11" applyFont="1" applyFill="1" applyBorder="1"/>
    <xf numFmtId="0" fontId="2" fillId="5" borderId="15" xfId="11" applyFont="1" applyFill="1" applyBorder="1"/>
    <xf numFmtId="49" fontId="2" fillId="5" borderId="16" xfId="11" applyNumberFormat="1" applyFont="1" applyFill="1" applyBorder="1" applyAlignment="1">
      <alignment horizontal="right"/>
    </xf>
    <xf numFmtId="0" fontId="2" fillId="5" borderId="16" xfId="11" applyFont="1" applyFill="1" applyBorder="1" applyAlignment="1">
      <alignment horizontal="right"/>
    </xf>
    <xf numFmtId="0" fontId="2" fillId="5" borderId="16" xfId="11" applyFont="1" applyFill="1" applyBorder="1"/>
    <xf numFmtId="49" fontId="2" fillId="5" borderId="16" xfId="11" applyNumberFormat="1" applyFont="1" applyFill="1" applyBorder="1"/>
    <xf numFmtId="0" fontId="2" fillId="5" borderId="16" xfId="11" applyFont="1" applyFill="1" applyBorder="1" applyAlignment="1">
      <alignment horizontal="center" vertical="center"/>
    </xf>
    <xf numFmtId="0" fontId="2" fillId="5" borderId="18" xfId="11" applyFont="1" applyFill="1" applyBorder="1"/>
    <xf numFmtId="0" fontId="2" fillId="16" borderId="5" xfId="11" applyFont="1" applyFill="1" applyBorder="1"/>
    <xf numFmtId="49" fontId="2" fillId="16" borderId="6" xfId="11" applyNumberFormat="1" applyFont="1" applyFill="1" applyBorder="1" applyAlignment="1">
      <alignment horizontal="right"/>
    </xf>
    <xf numFmtId="0" fontId="2" fillId="16" borderId="6" xfId="11" applyFont="1" applyFill="1" applyBorder="1" applyAlignment="1">
      <alignment horizontal="right"/>
    </xf>
    <xf numFmtId="0" fontId="2" fillId="16" borderId="6" xfId="11" applyFont="1" applyFill="1" applyBorder="1"/>
    <xf numFmtId="49" fontId="2" fillId="16" borderId="7" xfId="11" applyNumberFormat="1" applyFont="1" applyFill="1" applyBorder="1"/>
    <xf numFmtId="49" fontId="2" fillId="16" borderId="6" xfId="11" applyNumberFormat="1" applyFont="1" applyFill="1" applyBorder="1"/>
    <xf numFmtId="0" fontId="2" fillId="16" borderId="6" xfId="11" applyFont="1" applyFill="1" applyBorder="1" applyAlignment="1">
      <alignment horizontal="center" vertical="center"/>
    </xf>
    <xf numFmtId="0" fontId="2" fillId="16" borderId="8" xfId="11" applyFont="1" applyFill="1" applyBorder="1"/>
    <xf numFmtId="0" fontId="2" fillId="16" borderId="11" xfId="11" applyFont="1" applyFill="1" applyBorder="1"/>
    <xf numFmtId="0" fontId="2" fillId="16" borderId="12" xfId="11" applyFont="1" applyFill="1" applyBorder="1" applyAlignment="1">
      <alignment horizontal="right"/>
    </xf>
    <xf numFmtId="0" fontId="2" fillId="16" borderId="12" xfId="11" applyFont="1" applyFill="1" applyBorder="1"/>
    <xf numFmtId="49" fontId="2" fillId="16" borderId="12" xfId="11" applyNumberFormat="1" applyFont="1" applyFill="1" applyBorder="1"/>
    <xf numFmtId="0" fontId="2" fillId="16" borderId="12" xfId="11" applyFont="1" applyFill="1" applyBorder="1" applyAlignment="1">
      <alignment horizontal="center" vertical="center"/>
    </xf>
    <xf numFmtId="0" fontId="2" fillId="16" borderId="36" xfId="11" applyFont="1" applyFill="1" applyBorder="1"/>
    <xf numFmtId="49" fontId="2" fillId="16" borderId="24" xfId="11" applyNumberFormat="1" applyFont="1" applyFill="1" applyBorder="1"/>
    <xf numFmtId="0" fontId="2" fillId="16" borderId="26" xfId="11" applyFont="1" applyFill="1" applyBorder="1"/>
    <xf numFmtId="0" fontId="2" fillId="16" borderId="2" xfId="11" applyFont="1" applyFill="1" applyBorder="1" applyAlignment="1">
      <alignment horizontal="right"/>
    </xf>
    <xf numFmtId="0" fontId="2" fillId="16" borderId="2" xfId="11" applyFont="1" applyFill="1" applyBorder="1"/>
    <xf numFmtId="49" fontId="2" fillId="16" borderId="2" xfId="11" applyNumberFormat="1" applyFont="1" applyFill="1" applyBorder="1"/>
    <xf numFmtId="0" fontId="2" fillId="16" borderId="2" xfId="11" applyFont="1" applyFill="1" applyBorder="1" applyAlignment="1">
      <alignment horizontal="center" vertical="center"/>
    </xf>
    <xf numFmtId="0" fontId="2" fillId="16" borderId="1" xfId="11" applyFont="1" applyFill="1" applyBorder="1"/>
    <xf numFmtId="0" fontId="2" fillId="0" borderId="20" xfId="11" applyFont="1" applyBorder="1" applyAlignment="1">
      <alignment vertical="center"/>
    </xf>
    <xf numFmtId="0" fontId="2" fillId="0" borderId="21" xfId="11" applyFont="1" applyBorder="1" applyAlignment="1">
      <alignment horizontal="right" vertical="center"/>
    </xf>
    <xf numFmtId="0" fontId="2" fillId="0" borderId="21" xfId="11" applyFont="1" applyBorder="1" applyAlignment="1">
      <alignment vertical="center"/>
    </xf>
    <xf numFmtId="49" fontId="2" fillId="0" borderId="21" xfId="11" applyNumberFormat="1" applyFont="1" applyBorder="1" applyAlignment="1">
      <alignment vertical="center"/>
    </xf>
    <xf numFmtId="0" fontId="2" fillId="0" borderId="21" xfId="11" applyFont="1" applyBorder="1" applyAlignment="1">
      <alignment horizontal="center" vertical="center"/>
    </xf>
    <xf numFmtId="0" fontId="2" fillId="0" borderId="22" xfId="11" applyFont="1" applyBorder="1" applyAlignment="1">
      <alignment vertical="center"/>
    </xf>
    <xf numFmtId="0" fontId="2" fillId="0" borderId="3" xfId="11" applyFont="1" applyBorder="1" applyAlignment="1">
      <alignment horizontal="center" vertical="center" wrapText="1"/>
    </xf>
    <xf numFmtId="0" fontId="2" fillId="0" borderId="0" xfId="11" applyFont="1" applyAlignment="1">
      <alignment horizontal="center"/>
    </xf>
    <xf numFmtId="0" fontId="2" fillId="0" borderId="0" xfId="11" applyFont="1" applyAlignment="1">
      <alignment horizontal="right"/>
    </xf>
    <xf numFmtId="49" fontId="2" fillId="0" borderId="0" xfId="11" applyNumberFormat="1" applyFont="1"/>
    <xf numFmtId="0" fontId="12" fillId="12" borderId="26" xfId="11" applyFont="1" applyFill="1" applyBorder="1"/>
    <xf numFmtId="0" fontId="2" fillId="12" borderId="2" xfId="11" applyFont="1" applyFill="1" applyBorder="1" applyAlignment="1">
      <alignment horizontal="right"/>
    </xf>
    <xf numFmtId="0" fontId="12" fillId="12" borderId="2" xfId="11" applyFont="1" applyFill="1" applyBorder="1"/>
    <xf numFmtId="0" fontId="2" fillId="12" borderId="2" xfId="11" applyFont="1" applyFill="1" applyBorder="1"/>
    <xf numFmtId="49" fontId="2" fillId="12" borderId="2" xfId="11" applyNumberFormat="1" applyFont="1" applyFill="1" applyBorder="1"/>
    <xf numFmtId="0" fontId="2" fillId="12" borderId="2" xfId="11" applyFont="1" applyFill="1" applyBorder="1" applyAlignment="1">
      <alignment horizontal="center" vertical="center"/>
    </xf>
    <xf numFmtId="0" fontId="2" fillId="12" borderId="23" xfId="11" applyFont="1" applyFill="1" applyBorder="1"/>
    <xf numFmtId="0" fontId="12" fillId="8" borderId="11" xfId="11" applyFont="1" applyFill="1" applyBorder="1"/>
    <xf numFmtId="0" fontId="12" fillId="8" borderId="12" xfId="11" applyFont="1" applyFill="1" applyBorder="1" applyAlignment="1">
      <alignment horizontal="center" vertical="center"/>
    </xf>
    <xf numFmtId="0" fontId="12" fillId="8" borderId="13" xfId="11" applyFont="1" applyFill="1" applyBorder="1"/>
    <xf numFmtId="0" fontId="12" fillId="8" borderId="12" xfId="5" applyNumberFormat="1" applyFont="1" applyFill="1" applyBorder="1" applyAlignment="1" applyProtection="1"/>
    <xf numFmtId="49" fontId="12" fillId="8" borderId="12" xfId="5" applyNumberFormat="1" applyFont="1" applyFill="1" applyBorder="1" applyAlignment="1" applyProtection="1"/>
    <xf numFmtId="0" fontId="12" fillId="8" borderId="12" xfId="7" applyNumberFormat="1" applyFont="1" applyFill="1" applyBorder="1" applyAlignment="1" applyProtection="1">
      <alignment horizontal="center" vertical="center"/>
    </xf>
    <xf numFmtId="0" fontId="13" fillId="8" borderId="12" xfId="11" applyFont="1" applyFill="1" applyBorder="1" applyAlignment="1">
      <alignment vertical="center" wrapText="1"/>
    </xf>
    <xf numFmtId="0" fontId="12" fillId="8" borderId="15" xfId="11" applyFont="1" applyFill="1" applyBorder="1"/>
    <xf numFmtId="0" fontId="12" fillId="8" borderId="16" xfId="5" applyNumberFormat="1" applyFont="1" applyFill="1" applyBorder="1" applyAlignment="1" applyProtection="1"/>
    <xf numFmtId="49" fontId="12" fillId="8" borderId="16" xfId="5" applyNumberFormat="1" applyFont="1" applyFill="1" applyBorder="1" applyAlignment="1" applyProtection="1"/>
    <xf numFmtId="0" fontId="12" fillId="8" borderId="16" xfId="7" applyNumberFormat="1" applyFont="1" applyFill="1" applyBorder="1" applyAlignment="1" applyProtection="1">
      <alignment horizontal="center" vertical="center"/>
    </xf>
    <xf numFmtId="0" fontId="13" fillId="8" borderId="16" xfId="11" applyFont="1" applyFill="1" applyBorder="1" applyAlignment="1">
      <alignment vertical="center" wrapText="1"/>
    </xf>
    <xf numFmtId="4" fontId="16" fillId="0" borderId="0" xfId="0" applyNumberFormat="1" applyFont="1" applyFill="1" applyBorder="1" applyAlignment="1">
      <alignment horizontal="right"/>
    </xf>
    <xf numFmtId="4" fontId="5" fillId="0" borderId="0" xfId="0" applyNumberFormat="1" applyFont="1" applyBorder="1"/>
    <xf numFmtId="0" fontId="6" fillId="0" borderId="0" xfId="0" applyFont="1" applyFill="1" applyBorder="1"/>
    <xf numFmtId="0" fontId="6" fillId="0" borderId="9" xfId="0" applyFont="1" applyBorder="1"/>
    <xf numFmtId="4" fontId="6" fillId="0" borderId="14" xfId="0" applyNumberFormat="1" applyFont="1" applyBorder="1" applyAlignment="1">
      <alignment horizontal="left"/>
    </xf>
    <xf numFmtId="4" fontId="6" fillId="0" borderId="19" xfId="0" applyNumberFormat="1" applyFont="1" applyBorder="1"/>
    <xf numFmtId="0" fontId="2" fillId="3" borderId="12" xfId="11" applyFont="1" applyFill="1" applyBorder="1" applyAlignment="1">
      <alignment vertical="center" wrapText="1"/>
    </xf>
    <xf numFmtId="49" fontId="12" fillId="3" borderId="6" xfId="11" applyNumberFormat="1" applyFont="1" applyFill="1" applyBorder="1" applyAlignment="1">
      <alignment vertical="center" wrapText="1"/>
    </xf>
    <xf numFmtId="0" fontId="12" fillId="0" borderId="9" xfId="11" applyFont="1" applyBorder="1" applyAlignment="1">
      <alignment horizontal="center" vertical="center" wrapText="1"/>
    </xf>
    <xf numFmtId="0" fontId="12" fillId="0" borderId="14" xfId="11" applyFont="1" applyBorder="1" applyAlignment="1">
      <alignment horizontal="center" vertical="center"/>
    </xf>
    <xf numFmtId="0" fontId="12" fillId="0" borderId="19" xfId="11" applyFont="1" applyBorder="1" applyAlignment="1">
      <alignment horizontal="center" vertical="center"/>
    </xf>
    <xf numFmtId="0" fontId="12" fillId="0" borderId="9" xfId="11" applyFont="1" applyFill="1" applyBorder="1" applyAlignment="1">
      <alignment horizontal="center" vertical="center" wrapText="1"/>
    </xf>
    <xf numFmtId="0" fontId="12" fillId="0" borderId="14" xfId="11" applyFont="1" applyFill="1" applyBorder="1" applyAlignment="1">
      <alignment horizontal="center" vertical="center"/>
    </xf>
    <xf numFmtId="0" fontId="12" fillId="0" borderId="19" xfId="11" applyFont="1" applyFill="1" applyBorder="1" applyAlignment="1">
      <alignment horizontal="center" vertical="center"/>
    </xf>
    <xf numFmtId="0" fontId="12" fillId="0" borderId="9" xfId="11" applyFont="1" applyBorder="1" applyAlignment="1">
      <alignment horizontal="center" wrapText="1"/>
    </xf>
    <xf numFmtId="0" fontId="12" fillId="0" borderId="14" xfId="11" applyFont="1" applyBorder="1" applyAlignment="1">
      <alignment horizontal="center"/>
    </xf>
    <xf numFmtId="0" fontId="12" fillId="0" borderId="19" xfId="11" applyFont="1" applyBorder="1" applyAlignment="1">
      <alignment horizontal="center"/>
    </xf>
    <xf numFmtId="0" fontId="2" fillId="0" borderId="9" xfId="11" applyFont="1" applyBorder="1" applyAlignment="1">
      <alignment horizontal="center" vertical="center" wrapText="1"/>
    </xf>
    <xf numFmtId="0" fontId="2" fillId="0" borderId="14" xfId="11" applyFont="1" applyBorder="1" applyAlignment="1">
      <alignment horizontal="center" vertical="center" wrapText="1"/>
    </xf>
    <xf numFmtId="0" fontId="2" fillId="0" borderId="19" xfId="11" applyFont="1" applyBorder="1" applyAlignment="1">
      <alignment horizontal="center" vertical="center" wrapText="1"/>
    </xf>
    <xf numFmtId="0" fontId="2" fillId="0" borderId="14" xfId="11" applyFont="1" applyBorder="1" applyAlignment="1">
      <alignment horizontal="center" vertical="center"/>
    </xf>
    <xf numFmtId="0" fontId="2" fillId="0" borderId="19" xfId="11" applyFont="1" applyBorder="1" applyAlignment="1">
      <alignment horizontal="center" vertical="center"/>
    </xf>
  </cellXfs>
  <cellStyles count="14">
    <cellStyle name="Normal_FM-Status dogovori" xfId="4"/>
    <cellStyle name="Запетая 2" xfId="5"/>
    <cellStyle name="Запетая 3" xfId="6"/>
    <cellStyle name="Запетая 3 2" xfId="7"/>
    <cellStyle name="Запетая 4" xfId="8"/>
    <cellStyle name="Нормален" xfId="0" builtinId="0"/>
    <cellStyle name="Нормален 2" xfId="3"/>
    <cellStyle name="Нормален 2 2" xfId="9"/>
    <cellStyle name="Нормален 3" xfId="1"/>
    <cellStyle name="Нормален 4" xfId="10"/>
    <cellStyle name="Нормален 4 2" xfId="11"/>
    <cellStyle name="Нормален 5" xfId="12"/>
    <cellStyle name="Нормален 6" xfId="13"/>
    <cellStyle name="Нормален_Лист1" xfId="2"/>
  </cellStyles>
  <dxfs count="44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22" formatCode="mmm/yy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name val="Calibri"/>
        <scheme val="none"/>
      </font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theme="0"/>
        <name val="Calibri"/>
        <scheme val="minor"/>
      </font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22" formatCode="mmm/yy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0"/>
        <name val="Calibri"/>
        <scheme val="minor"/>
      </font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2" displayName="Таблица2" ref="A1:S353" totalsRowShown="0" headerRowDxfId="43" dataDxfId="41" headerRowBorderDxfId="42" tableBorderDxfId="40" totalsRowBorderDxfId="39">
  <autoFilter ref="A1:S353"/>
  <tableColumns count="19">
    <tableColumn id="1" name="№" dataDxfId="38"/>
    <tableColumn id="2" name="Клиентски № на РП" dataDxfId="37"/>
    <tableColumn id="3" name="Клиентски № ЕРП Север" dataDxfId="36"/>
    <tableColumn id="4" name="Клиентски № ЕПРЕУ" dataDxfId="35"/>
    <tableColumn id="5" name="Булстат" dataDxfId="34"/>
    <tableColumn id="6" name="Наименование клиент" dataDxfId="33"/>
    <tableColumn id="7" name="МЕСЕЦ" dataDxfId="32"/>
    <tableColumn id="8" name="Върхова, kWh" dataDxfId="31"/>
    <tableColumn id="9" name="Дневна, kWh" dataDxfId="30"/>
    <tableColumn id="10" name="Нощна, kWh" dataDxfId="29"/>
    <tableColumn id="11" name="Еднотарифна, kWh" dataDxfId="28"/>
    <tableColumn id="12" name="Общо количество, kWh" dataDxfId="27"/>
    <tableColumn id="13" name="Брой обекти СТП на потребление/брой е-ри/ " dataDxfId="26"/>
    <tableColumn id="14" name="Брой обекти IDK на потребление/брой е-ри/ " dataDxfId="25"/>
    <tableColumn id="15" name="ОБЩ БРОЙ ПАРТИДНИ №" dataDxfId="24"/>
    <tableColumn id="16" name="Платена сума доставчик, лв. без ДДС" dataDxfId="23"/>
    <tableColumn id="17" name="Платени мрежови услуги, лв. без ДДС" dataDxfId="22"/>
    <tableColumn id="18" name="Общо платена сума, лв. без ДДС" dataDxfId="21"/>
    <tableColumn id="19" name="Общо платена сума, лв. с ДДС" dataDxfId="20">
      <calculatedColumnFormula>R2*1.2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Таблица23" displayName="Таблица23" ref="A1:O353" totalsRowShown="0" headerRowDxfId="19" dataDxfId="17" headerRowBorderDxfId="18" tableBorderDxfId="16" totalsRowBorderDxfId="15">
  <autoFilter ref="A1:O353">
    <filterColumn colId="6">
      <filters>
        <filter val="Общо"/>
      </filters>
    </filterColumn>
  </autoFilter>
  <tableColumns count="15">
    <tableColumn id="1" name="№" dataDxfId="14"/>
    <tableColumn id="2" name="Клиентски № на РП" dataDxfId="13"/>
    <tableColumn id="3" name="Клиентски № ЕРП Север" dataDxfId="12"/>
    <tableColumn id="4" name="Клиентски № ЕПРЕУ" dataDxfId="11"/>
    <tableColumn id="5" name="Булстат" dataDxfId="10"/>
    <tableColumn id="6" name="Наименование клиент" dataDxfId="9"/>
    <tableColumn id="7" name="МЕСЕЦ" dataDxfId="8"/>
    <tableColumn id="8" name="Върхова, kWh" dataDxfId="7"/>
    <tableColumn id="9" name="Дневна, kWh" dataDxfId="6"/>
    <tableColumn id="10" name="Нощна, kWh" dataDxfId="5"/>
    <tableColumn id="11" name="Еднотарифна, kWh" dataDxfId="4"/>
    <tableColumn id="12" name="Общо количество, kWh" dataDxfId="3"/>
    <tableColumn id="13" name="Брой обекти СТП на потребление/брой е-ри/ " dataDxfId="2"/>
    <tableColumn id="14" name="Брой обекти IDK на потребление/брой е-ри/ " dataDxfId="1"/>
    <tableColumn id="15" name="ОБЩ БРОЙ ПАРТИДНИ №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53"/>
  <sheetViews>
    <sheetView zoomScaleNormal="100" workbookViewId="0">
      <selection activeCell="H341" sqref="H341"/>
    </sheetView>
  </sheetViews>
  <sheetFormatPr defaultRowHeight="15.75" x14ac:dyDescent="0.25"/>
  <cols>
    <col min="1" max="1" width="3.42578125" style="4" customWidth="1"/>
    <col min="2" max="2" width="13.7109375" style="4" customWidth="1"/>
    <col min="3" max="3" width="14.85546875" style="4" customWidth="1"/>
    <col min="4" max="4" width="15.42578125" style="4" customWidth="1"/>
    <col min="5" max="5" width="16" style="64" bestFit="1" customWidth="1"/>
    <col min="6" max="6" width="45.5703125" style="4" customWidth="1"/>
    <col min="7" max="7" width="15.85546875" style="65" customWidth="1"/>
    <col min="8" max="8" width="16.42578125" style="4" customWidth="1"/>
    <col min="9" max="10" width="17" style="4" customWidth="1"/>
    <col min="11" max="11" width="15.28515625" style="4" customWidth="1"/>
    <col min="12" max="12" width="17.7109375" style="4" bestFit="1" customWidth="1"/>
    <col min="13" max="13" width="10.42578125" style="4" customWidth="1"/>
    <col min="14" max="14" width="11.28515625" style="4" customWidth="1"/>
    <col min="15" max="15" width="9.5703125" style="4" customWidth="1"/>
    <col min="16" max="16" width="16" style="4" customWidth="1"/>
    <col min="17" max="17" width="16.140625" style="4" bestFit="1" customWidth="1"/>
    <col min="18" max="18" width="18.5703125" style="4" bestFit="1" customWidth="1"/>
    <col min="19" max="19" width="16.140625" style="4" customWidth="1"/>
    <col min="20" max="20" width="13" style="4" customWidth="1"/>
    <col min="21" max="16384" width="9.140625" style="4"/>
  </cols>
  <sheetData>
    <row r="1" spans="1:19" ht="121.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ht="16.5" customHeight="1" x14ac:dyDescent="0.25">
      <c r="A2" s="5"/>
      <c r="B2" s="6">
        <v>1570000139</v>
      </c>
      <c r="C2" s="6">
        <v>5500000486</v>
      </c>
      <c r="D2" s="6" t="s">
        <v>19</v>
      </c>
      <c r="E2" s="6">
        <v>104587560</v>
      </c>
      <c r="F2" s="7" t="s">
        <v>20</v>
      </c>
      <c r="G2" s="8">
        <v>43466</v>
      </c>
      <c r="H2" s="9">
        <v>32638.91</v>
      </c>
      <c r="I2" s="9">
        <v>51150</v>
      </c>
      <c r="J2" s="9">
        <v>20712.669999999998</v>
      </c>
      <c r="K2" s="9"/>
      <c r="L2" s="9">
        <f t="shared" ref="L2:L13" si="0">SUM(H2:K2)</f>
        <v>104501.58</v>
      </c>
      <c r="M2" s="10"/>
      <c r="N2" s="10"/>
      <c r="O2" s="9"/>
      <c r="P2" s="9">
        <f t="shared" ref="P2:P13" si="1">R2-Q2</f>
        <v>13128.56</v>
      </c>
      <c r="Q2" s="9">
        <v>5452.9</v>
      </c>
      <c r="R2" s="9">
        <v>18581.46</v>
      </c>
      <c r="S2" s="9">
        <f t="shared" ref="S2:S65" si="2">R2*1.2</f>
        <v>22297.751999999997</v>
      </c>
    </row>
    <row r="3" spans="1:19" ht="16.5" customHeight="1" x14ac:dyDescent="0.25">
      <c r="A3" s="12"/>
      <c r="B3" s="6">
        <v>1570000139</v>
      </c>
      <c r="C3" s="6">
        <v>5500000486</v>
      </c>
      <c r="D3" s="6" t="s">
        <v>19</v>
      </c>
      <c r="E3" s="6">
        <v>104587560</v>
      </c>
      <c r="F3" s="7" t="s">
        <v>20</v>
      </c>
      <c r="G3" s="8">
        <v>43497</v>
      </c>
      <c r="H3" s="9">
        <v>27585.05</v>
      </c>
      <c r="I3" s="9">
        <v>42205.5</v>
      </c>
      <c r="J3" s="9">
        <v>15738.42</v>
      </c>
      <c r="K3" s="9"/>
      <c r="L3" s="9">
        <f t="shared" si="0"/>
        <v>85528.97</v>
      </c>
      <c r="M3" s="10"/>
      <c r="N3" s="10"/>
      <c r="O3" s="9"/>
      <c r="P3" s="9">
        <f t="shared" si="1"/>
        <v>10745.11</v>
      </c>
      <c r="Q3" s="13">
        <v>4477.37</v>
      </c>
      <c r="R3" s="14">
        <v>15222.48</v>
      </c>
      <c r="S3" s="9">
        <f t="shared" si="2"/>
        <v>18266.975999999999</v>
      </c>
    </row>
    <row r="4" spans="1:19" ht="16.5" customHeight="1" x14ac:dyDescent="0.25">
      <c r="A4" s="5"/>
      <c r="B4" s="6">
        <v>1570000139</v>
      </c>
      <c r="C4" s="6">
        <v>5500000486</v>
      </c>
      <c r="D4" s="6" t="s">
        <v>19</v>
      </c>
      <c r="E4" s="15">
        <v>104587560</v>
      </c>
      <c r="F4" s="7" t="s">
        <v>20</v>
      </c>
      <c r="G4" s="8">
        <v>43525</v>
      </c>
      <c r="H4" s="9">
        <v>21895.66</v>
      </c>
      <c r="I4" s="9">
        <v>31709.01</v>
      </c>
      <c r="J4" s="9">
        <v>10836.66</v>
      </c>
      <c r="K4" s="9"/>
      <c r="L4" s="9">
        <f t="shared" si="0"/>
        <v>64441.33</v>
      </c>
      <c r="M4" s="10"/>
      <c r="N4" s="10"/>
      <c r="O4" s="9"/>
      <c r="P4" s="9">
        <f t="shared" si="1"/>
        <v>8095.7799999999988</v>
      </c>
      <c r="Q4" s="14">
        <v>3429.77</v>
      </c>
      <c r="R4" s="14">
        <v>11525.55</v>
      </c>
      <c r="S4" s="9">
        <f t="shared" si="2"/>
        <v>13830.659999999998</v>
      </c>
    </row>
    <row r="5" spans="1:19" x14ac:dyDescent="0.25">
      <c r="A5" s="16"/>
      <c r="B5" s="17">
        <v>1570000139</v>
      </c>
      <c r="C5" s="17">
        <v>5500000486</v>
      </c>
      <c r="D5" s="17" t="s">
        <v>19</v>
      </c>
      <c r="E5" s="15">
        <v>104587560</v>
      </c>
      <c r="F5" s="18" t="s">
        <v>20</v>
      </c>
      <c r="G5" s="8">
        <v>43556</v>
      </c>
      <c r="H5" s="19">
        <v>23250.65</v>
      </c>
      <c r="I5" s="19">
        <v>24006.74</v>
      </c>
      <c r="J5" s="20">
        <v>11289.29</v>
      </c>
      <c r="K5" s="20"/>
      <c r="L5" s="9">
        <f t="shared" si="0"/>
        <v>58546.68</v>
      </c>
      <c r="M5" s="10"/>
      <c r="N5" s="10"/>
      <c r="O5" s="9"/>
      <c r="P5" s="9">
        <f t="shared" si="1"/>
        <v>7355.369999999999</v>
      </c>
      <c r="Q5" s="20">
        <v>3127.59</v>
      </c>
      <c r="R5" s="20">
        <v>10482.959999999999</v>
      </c>
      <c r="S5" s="9">
        <f t="shared" si="2"/>
        <v>12579.551999999998</v>
      </c>
    </row>
    <row r="6" spans="1:19" ht="16.5" customHeight="1" x14ac:dyDescent="0.25">
      <c r="A6" s="5"/>
      <c r="B6" s="6">
        <v>1570000139</v>
      </c>
      <c r="C6" s="6">
        <v>5500000486</v>
      </c>
      <c r="D6" s="6" t="s">
        <v>19</v>
      </c>
      <c r="E6" s="15">
        <v>104587560</v>
      </c>
      <c r="F6" s="7" t="s">
        <v>20</v>
      </c>
      <c r="G6" s="8">
        <v>43586</v>
      </c>
      <c r="H6" s="9">
        <v>19522.89</v>
      </c>
      <c r="I6" s="9">
        <v>20254.43</v>
      </c>
      <c r="J6" s="14">
        <v>9540.8700000000008</v>
      </c>
      <c r="K6" s="14"/>
      <c r="L6" s="9">
        <f t="shared" si="0"/>
        <v>49318.19</v>
      </c>
      <c r="M6" s="10"/>
      <c r="N6" s="10"/>
      <c r="O6" s="9"/>
      <c r="P6" s="9">
        <f t="shared" si="1"/>
        <v>6195.9599999999991</v>
      </c>
      <c r="Q6" s="14">
        <v>2693.86</v>
      </c>
      <c r="R6" s="14">
        <v>8889.82</v>
      </c>
      <c r="S6" s="9">
        <f t="shared" si="2"/>
        <v>10667.784</v>
      </c>
    </row>
    <row r="7" spans="1:19" ht="16.5" customHeight="1" x14ac:dyDescent="0.25">
      <c r="A7" s="5"/>
      <c r="B7" s="6">
        <v>1570000139</v>
      </c>
      <c r="C7" s="6">
        <v>5500000486</v>
      </c>
      <c r="D7" s="6" t="s">
        <v>19</v>
      </c>
      <c r="E7" s="15">
        <v>104587560</v>
      </c>
      <c r="F7" s="7" t="s">
        <v>20</v>
      </c>
      <c r="G7" s="8">
        <v>43617</v>
      </c>
      <c r="H7" s="9">
        <v>17586.37</v>
      </c>
      <c r="I7" s="9">
        <v>20115.169999999998</v>
      </c>
      <c r="J7" s="14">
        <v>8170.87</v>
      </c>
      <c r="K7" s="14"/>
      <c r="L7" s="9">
        <f t="shared" si="0"/>
        <v>45872.409999999996</v>
      </c>
      <c r="M7" s="10"/>
      <c r="N7" s="10"/>
      <c r="O7" s="9"/>
      <c r="P7" s="9">
        <f t="shared" si="1"/>
        <v>5762.95</v>
      </c>
      <c r="Q7" s="14">
        <v>2534.46</v>
      </c>
      <c r="R7" s="14">
        <v>8297.41</v>
      </c>
      <c r="S7" s="9">
        <f t="shared" si="2"/>
        <v>9956.8919999999998</v>
      </c>
    </row>
    <row r="8" spans="1:19" ht="16.5" customHeight="1" x14ac:dyDescent="0.25">
      <c r="A8" s="5"/>
      <c r="B8" s="6">
        <v>1570000139</v>
      </c>
      <c r="C8" s="6">
        <v>5500000486</v>
      </c>
      <c r="D8" s="6" t="s">
        <v>19</v>
      </c>
      <c r="E8" s="15">
        <v>104587560</v>
      </c>
      <c r="F8" s="7" t="s">
        <v>20</v>
      </c>
      <c r="G8" s="8">
        <v>43647</v>
      </c>
      <c r="H8" s="9">
        <v>12993.31</v>
      </c>
      <c r="I8" s="9">
        <v>14806.05</v>
      </c>
      <c r="J8" s="14">
        <v>6208.06</v>
      </c>
      <c r="K8" s="14"/>
      <c r="L8" s="9">
        <f t="shared" si="0"/>
        <v>34007.42</v>
      </c>
      <c r="M8" s="10"/>
      <c r="N8" s="10"/>
      <c r="O8" s="9"/>
      <c r="P8" s="9">
        <f t="shared" si="1"/>
        <v>3704.05</v>
      </c>
      <c r="Q8" s="14">
        <v>2029</v>
      </c>
      <c r="R8" s="14">
        <v>5733.05</v>
      </c>
      <c r="S8" s="9">
        <f t="shared" si="2"/>
        <v>6879.66</v>
      </c>
    </row>
    <row r="9" spans="1:19" ht="16.5" customHeight="1" x14ac:dyDescent="0.25">
      <c r="A9" s="5"/>
      <c r="B9" s="6">
        <v>1570000139</v>
      </c>
      <c r="C9" s="6">
        <v>5500000486</v>
      </c>
      <c r="D9" s="6" t="s">
        <v>19</v>
      </c>
      <c r="E9" s="15">
        <v>104587560</v>
      </c>
      <c r="F9" s="7" t="s">
        <v>20</v>
      </c>
      <c r="G9" s="8">
        <v>43678</v>
      </c>
      <c r="H9" s="9">
        <v>10304.5</v>
      </c>
      <c r="I9" s="9">
        <v>12511.9</v>
      </c>
      <c r="J9" s="14">
        <v>5333.95</v>
      </c>
      <c r="K9" s="14"/>
      <c r="L9" s="9">
        <f t="shared" si="0"/>
        <v>28150.350000000002</v>
      </c>
      <c r="M9" s="10"/>
      <c r="N9" s="10"/>
      <c r="O9" s="9"/>
      <c r="P9" s="9">
        <f t="shared" si="1"/>
        <v>3325.17</v>
      </c>
      <c r="Q9" s="14">
        <v>1709.24</v>
      </c>
      <c r="R9" s="14">
        <v>5034.41</v>
      </c>
      <c r="S9" s="9">
        <f t="shared" si="2"/>
        <v>6041.2919999999995</v>
      </c>
    </row>
    <row r="10" spans="1:19" ht="16.5" customHeight="1" x14ac:dyDescent="0.25">
      <c r="A10" s="5"/>
      <c r="B10" s="6">
        <v>1570000139</v>
      </c>
      <c r="C10" s="6">
        <v>5500000486</v>
      </c>
      <c r="D10" s="6" t="s">
        <v>19</v>
      </c>
      <c r="E10" s="15">
        <v>104587560</v>
      </c>
      <c r="F10" s="7" t="s">
        <v>20</v>
      </c>
      <c r="G10" s="8">
        <v>43709</v>
      </c>
      <c r="H10" s="9">
        <v>19297.55</v>
      </c>
      <c r="I10" s="9">
        <v>21443.57</v>
      </c>
      <c r="J10" s="14">
        <v>8543.6</v>
      </c>
      <c r="K10" s="14"/>
      <c r="L10" s="9">
        <f t="shared" si="0"/>
        <v>49284.719999999994</v>
      </c>
      <c r="M10" s="10"/>
      <c r="N10" s="10"/>
      <c r="O10" s="9"/>
      <c r="P10" s="9">
        <f t="shared" si="1"/>
        <v>5829.87</v>
      </c>
      <c r="Q10" s="14">
        <v>2853.3</v>
      </c>
      <c r="R10" s="14">
        <v>8683.17</v>
      </c>
      <c r="S10" s="9">
        <f t="shared" si="2"/>
        <v>10419.804</v>
      </c>
    </row>
    <row r="11" spans="1:19" ht="16.5" customHeight="1" x14ac:dyDescent="0.25">
      <c r="A11" s="5"/>
      <c r="B11" s="6">
        <v>1570000139</v>
      </c>
      <c r="C11" s="6">
        <v>5500000486</v>
      </c>
      <c r="D11" s="6" t="s">
        <v>19</v>
      </c>
      <c r="E11" s="15">
        <v>104587560</v>
      </c>
      <c r="F11" s="7" t="s">
        <v>20</v>
      </c>
      <c r="G11" s="8">
        <v>43739</v>
      </c>
      <c r="H11" s="9">
        <v>25104.23</v>
      </c>
      <c r="I11" s="9">
        <v>26537.53</v>
      </c>
      <c r="J11" s="14">
        <v>10865.44</v>
      </c>
      <c r="K11" s="14"/>
      <c r="L11" s="9">
        <f t="shared" si="0"/>
        <v>62507.199999999997</v>
      </c>
      <c r="M11" s="10"/>
      <c r="N11" s="10"/>
      <c r="O11" s="9"/>
      <c r="P11" s="9">
        <f t="shared" si="1"/>
        <v>7393.92</v>
      </c>
      <c r="Q11" s="14">
        <v>3582.73</v>
      </c>
      <c r="R11" s="14">
        <v>10976.65</v>
      </c>
      <c r="S11" s="9">
        <f t="shared" si="2"/>
        <v>13171.98</v>
      </c>
    </row>
    <row r="12" spans="1:19" ht="16.5" customHeight="1" x14ac:dyDescent="0.25">
      <c r="A12" s="5"/>
      <c r="B12" s="6">
        <v>1570000139</v>
      </c>
      <c r="C12" s="6">
        <v>5500000486</v>
      </c>
      <c r="D12" s="6" t="s">
        <v>19</v>
      </c>
      <c r="E12" s="15">
        <v>104587560</v>
      </c>
      <c r="F12" s="7" t="s">
        <v>20</v>
      </c>
      <c r="G12" s="8">
        <v>43770</v>
      </c>
      <c r="H12" s="9">
        <v>26369.33</v>
      </c>
      <c r="I12" s="9">
        <v>41544.230000000003</v>
      </c>
      <c r="J12" s="14">
        <v>9935.34</v>
      </c>
      <c r="K12" s="14"/>
      <c r="L12" s="9">
        <f t="shared" si="0"/>
        <v>77848.899999999994</v>
      </c>
      <c r="M12" s="10"/>
      <c r="N12" s="10"/>
      <c r="O12" s="9"/>
      <c r="P12" s="9">
        <f t="shared" si="1"/>
        <v>9208.75</v>
      </c>
      <c r="Q12" s="14">
        <v>4361.16</v>
      </c>
      <c r="R12" s="14">
        <v>13569.91</v>
      </c>
      <c r="S12" s="9">
        <f t="shared" si="2"/>
        <v>16283.892</v>
      </c>
    </row>
    <row r="13" spans="1:19" ht="16.5" customHeight="1" x14ac:dyDescent="0.25">
      <c r="A13" s="5"/>
      <c r="B13" s="6">
        <v>1570000139</v>
      </c>
      <c r="C13" s="6">
        <v>5500000486</v>
      </c>
      <c r="D13" s="6" t="s">
        <v>19</v>
      </c>
      <c r="E13" s="15">
        <v>104587560</v>
      </c>
      <c r="F13" s="7" t="s">
        <v>20</v>
      </c>
      <c r="G13" s="8">
        <v>43800</v>
      </c>
      <c r="H13" s="9">
        <v>19669.86</v>
      </c>
      <c r="I13" s="9">
        <v>31171.22</v>
      </c>
      <c r="J13" s="14">
        <v>10423.89</v>
      </c>
      <c r="K13" s="14"/>
      <c r="L13" s="9">
        <f t="shared" si="0"/>
        <v>61264.97</v>
      </c>
      <c r="M13" s="10"/>
      <c r="N13" s="10"/>
      <c r="O13" s="9"/>
      <c r="P13" s="9">
        <f t="shared" si="1"/>
        <v>7247.0399999999991</v>
      </c>
      <c r="Q13" s="14">
        <v>3425.94</v>
      </c>
      <c r="R13" s="14">
        <v>10672.98</v>
      </c>
      <c r="S13" s="9">
        <f t="shared" si="2"/>
        <v>12807.575999999999</v>
      </c>
    </row>
    <row r="14" spans="1:19" ht="16.5" customHeight="1" x14ac:dyDescent="0.25">
      <c r="A14" s="5">
        <v>1</v>
      </c>
      <c r="B14" s="21">
        <v>1570000139</v>
      </c>
      <c r="C14" s="21">
        <v>5500000486</v>
      </c>
      <c r="D14" s="21" t="s">
        <v>19</v>
      </c>
      <c r="E14" s="21">
        <v>104587560</v>
      </c>
      <c r="F14" s="22" t="s">
        <v>20</v>
      </c>
      <c r="G14" s="23" t="s">
        <v>21</v>
      </c>
      <c r="H14" s="11">
        <f>SUM(H2:H13)</f>
        <v>256218.31</v>
      </c>
      <c r="I14" s="11">
        <f>SUM(I2:I13)</f>
        <v>337455.35</v>
      </c>
      <c r="J14" s="11">
        <f>SUM(J2:J13)</f>
        <v>127599.06</v>
      </c>
      <c r="K14" s="11">
        <f>SUM(K2:K13)</f>
        <v>0</v>
      </c>
      <c r="L14" s="11">
        <f>SUM(L2:L13)</f>
        <v>721272.71999999986</v>
      </c>
      <c r="M14" s="24">
        <v>38</v>
      </c>
      <c r="N14" s="24">
        <v>5</v>
      </c>
      <c r="O14" s="24">
        <v>43</v>
      </c>
      <c r="P14" s="11">
        <f>SUM(P2:P13)</f>
        <v>87992.529999999984</v>
      </c>
      <c r="Q14" s="11">
        <f>SUM(Q2:Q13)</f>
        <v>39677.320000000007</v>
      </c>
      <c r="R14" s="11">
        <f>SUM(R2:R13)</f>
        <v>127669.85</v>
      </c>
      <c r="S14" s="25">
        <f t="shared" si="2"/>
        <v>153203.82</v>
      </c>
    </row>
    <row r="15" spans="1:19" ht="16.5" customHeight="1" x14ac:dyDescent="0.25">
      <c r="A15" s="5"/>
      <c r="B15" s="6" t="s">
        <v>22</v>
      </c>
      <c r="C15" s="6">
        <v>5500001169</v>
      </c>
      <c r="D15" s="6" t="s">
        <v>23</v>
      </c>
      <c r="E15" s="6">
        <v>104096967</v>
      </c>
      <c r="F15" s="7" t="s">
        <v>24</v>
      </c>
      <c r="G15" s="8">
        <v>43466</v>
      </c>
      <c r="H15" s="9">
        <v>455</v>
      </c>
      <c r="I15" s="9">
        <v>545</v>
      </c>
      <c r="J15" s="9">
        <v>22</v>
      </c>
      <c r="K15" s="9"/>
      <c r="L15" s="9">
        <f t="shared" ref="L15:L26" si="3">SUM(H15:K15)</f>
        <v>1022</v>
      </c>
      <c r="M15" s="10"/>
      <c r="N15" s="10"/>
      <c r="O15" s="9"/>
      <c r="P15" s="9">
        <f t="shared" ref="P15:P26" si="4">R15-Q15</f>
        <v>128.38</v>
      </c>
      <c r="Q15" s="14">
        <v>52.28</v>
      </c>
      <c r="R15" s="9">
        <v>180.66</v>
      </c>
      <c r="S15" s="9">
        <f t="shared" si="2"/>
        <v>216.792</v>
      </c>
    </row>
    <row r="16" spans="1:19" ht="16.5" customHeight="1" x14ac:dyDescent="0.25">
      <c r="A16" s="5"/>
      <c r="B16" s="6" t="s">
        <v>22</v>
      </c>
      <c r="C16" s="6">
        <v>5500001169</v>
      </c>
      <c r="D16" s="6" t="s">
        <v>23</v>
      </c>
      <c r="E16" s="6">
        <v>104096967</v>
      </c>
      <c r="F16" s="7" t="s">
        <v>24</v>
      </c>
      <c r="G16" s="8">
        <v>43497</v>
      </c>
      <c r="H16" s="9">
        <v>425</v>
      </c>
      <c r="I16" s="9">
        <v>403</v>
      </c>
      <c r="J16" s="9">
        <v>26</v>
      </c>
      <c r="K16" s="9"/>
      <c r="L16" s="9">
        <f t="shared" si="3"/>
        <v>854</v>
      </c>
      <c r="M16" s="10"/>
      <c r="N16" s="10"/>
      <c r="O16" s="9"/>
      <c r="P16" s="14">
        <f t="shared" si="4"/>
        <v>107.26999999999998</v>
      </c>
      <c r="Q16" s="14">
        <v>43.68</v>
      </c>
      <c r="R16" s="9">
        <v>150.94999999999999</v>
      </c>
      <c r="S16" s="9">
        <f t="shared" si="2"/>
        <v>181.14</v>
      </c>
    </row>
    <row r="17" spans="1:19" ht="16.5" customHeight="1" x14ac:dyDescent="0.25">
      <c r="A17" s="12"/>
      <c r="B17" s="6" t="s">
        <v>22</v>
      </c>
      <c r="C17" s="6">
        <v>5500001169</v>
      </c>
      <c r="D17" s="6" t="s">
        <v>23</v>
      </c>
      <c r="E17" s="6">
        <v>104096967</v>
      </c>
      <c r="F17" s="7" t="s">
        <v>24</v>
      </c>
      <c r="G17" s="8">
        <v>43525</v>
      </c>
      <c r="H17" s="9">
        <v>324</v>
      </c>
      <c r="I17" s="9">
        <v>283</v>
      </c>
      <c r="J17" s="9">
        <v>31</v>
      </c>
      <c r="K17" s="9"/>
      <c r="L17" s="9">
        <f t="shared" si="3"/>
        <v>638</v>
      </c>
      <c r="M17" s="10"/>
      <c r="N17" s="10"/>
      <c r="O17" s="9"/>
      <c r="P17" s="14">
        <f t="shared" si="4"/>
        <v>80.14</v>
      </c>
      <c r="Q17" s="13">
        <v>32.64</v>
      </c>
      <c r="R17" s="14">
        <v>112.78</v>
      </c>
      <c r="S17" s="9">
        <f t="shared" si="2"/>
        <v>135.33599999999998</v>
      </c>
    </row>
    <row r="18" spans="1:19" ht="16.5" customHeight="1" x14ac:dyDescent="0.25">
      <c r="A18" s="5"/>
      <c r="B18" s="6" t="s">
        <v>22</v>
      </c>
      <c r="C18" s="6">
        <v>5500001169</v>
      </c>
      <c r="D18" s="6" t="s">
        <v>23</v>
      </c>
      <c r="E18" s="15">
        <v>104096967</v>
      </c>
      <c r="F18" s="7" t="s">
        <v>24</v>
      </c>
      <c r="G18" s="8">
        <v>43556</v>
      </c>
      <c r="H18" s="26">
        <v>443</v>
      </c>
      <c r="I18" s="26">
        <v>225</v>
      </c>
      <c r="J18" s="14">
        <v>27</v>
      </c>
      <c r="K18" s="14"/>
      <c r="L18" s="14">
        <f t="shared" si="3"/>
        <v>695</v>
      </c>
      <c r="M18" s="27"/>
      <c r="N18" s="27"/>
      <c r="O18" s="14"/>
      <c r="P18" s="14">
        <f t="shared" si="4"/>
        <v>87.33</v>
      </c>
      <c r="Q18" s="14">
        <v>35.549999999999997</v>
      </c>
      <c r="R18" s="14">
        <v>122.88</v>
      </c>
      <c r="S18" s="9">
        <f t="shared" si="2"/>
        <v>147.45599999999999</v>
      </c>
    </row>
    <row r="19" spans="1:19" ht="15.75" customHeight="1" x14ac:dyDescent="0.25">
      <c r="A19" s="5"/>
      <c r="B19" s="6" t="s">
        <v>22</v>
      </c>
      <c r="C19" s="6">
        <v>5500001169</v>
      </c>
      <c r="D19" s="6" t="s">
        <v>23</v>
      </c>
      <c r="E19" s="15">
        <v>104096967</v>
      </c>
      <c r="F19" s="28" t="s">
        <v>24</v>
      </c>
      <c r="G19" s="8">
        <v>43586</v>
      </c>
      <c r="H19" s="26">
        <v>354</v>
      </c>
      <c r="I19" s="26">
        <v>189</v>
      </c>
      <c r="J19" s="29">
        <v>35</v>
      </c>
      <c r="K19" s="29"/>
      <c r="L19" s="29">
        <f t="shared" si="3"/>
        <v>578</v>
      </c>
      <c r="M19" s="30"/>
      <c r="N19" s="30"/>
      <c r="O19" s="29"/>
      <c r="P19" s="29">
        <f t="shared" si="4"/>
        <v>72.62</v>
      </c>
      <c r="Q19" s="29">
        <v>29.57</v>
      </c>
      <c r="R19" s="29">
        <v>102.19</v>
      </c>
      <c r="S19" s="9">
        <f t="shared" si="2"/>
        <v>122.62799999999999</v>
      </c>
    </row>
    <row r="20" spans="1:19" ht="15.75" customHeight="1" x14ac:dyDescent="0.25">
      <c r="A20" s="5"/>
      <c r="B20" s="6" t="s">
        <v>22</v>
      </c>
      <c r="C20" s="6">
        <v>5500001169</v>
      </c>
      <c r="D20" s="6" t="s">
        <v>23</v>
      </c>
      <c r="E20" s="15">
        <v>104096967</v>
      </c>
      <c r="F20" s="28" t="s">
        <v>24</v>
      </c>
      <c r="G20" s="8">
        <v>43617</v>
      </c>
      <c r="H20" s="26">
        <v>283</v>
      </c>
      <c r="I20" s="26">
        <v>155</v>
      </c>
      <c r="J20" s="29">
        <v>33</v>
      </c>
      <c r="K20" s="29"/>
      <c r="L20" s="29">
        <f t="shared" si="3"/>
        <v>471</v>
      </c>
      <c r="M20" s="30"/>
      <c r="N20" s="30"/>
      <c r="O20" s="29"/>
      <c r="P20" s="29">
        <f t="shared" si="4"/>
        <v>59.16</v>
      </c>
      <c r="Q20" s="29">
        <v>24.09</v>
      </c>
      <c r="R20" s="29">
        <v>83.25</v>
      </c>
      <c r="S20" s="9">
        <f t="shared" si="2"/>
        <v>99.899999999999991</v>
      </c>
    </row>
    <row r="21" spans="1:19" ht="15.75" customHeight="1" x14ac:dyDescent="0.25">
      <c r="A21" s="5"/>
      <c r="B21" s="6" t="s">
        <v>22</v>
      </c>
      <c r="C21" s="6">
        <v>5500001169</v>
      </c>
      <c r="D21" s="6" t="s">
        <v>23</v>
      </c>
      <c r="E21" s="15">
        <v>104096967</v>
      </c>
      <c r="F21" s="28" t="s">
        <v>24</v>
      </c>
      <c r="G21" s="8">
        <v>43647</v>
      </c>
      <c r="H21" s="26">
        <v>60</v>
      </c>
      <c r="I21" s="26">
        <v>29</v>
      </c>
      <c r="J21" s="29">
        <v>1</v>
      </c>
      <c r="K21" s="29"/>
      <c r="L21" s="29">
        <f t="shared" si="3"/>
        <v>90</v>
      </c>
      <c r="M21" s="30"/>
      <c r="N21" s="30"/>
      <c r="O21" s="29"/>
      <c r="P21" s="29">
        <f t="shared" si="4"/>
        <v>9.870000000000001</v>
      </c>
      <c r="Q21" s="29">
        <v>4.84</v>
      </c>
      <c r="R21" s="29">
        <v>14.71</v>
      </c>
      <c r="S21" s="9">
        <f t="shared" si="2"/>
        <v>17.652000000000001</v>
      </c>
    </row>
    <row r="22" spans="1:19" ht="15.75" customHeight="1" x14ac:dyDescent="0.25">
      <c r="A22" s="5"/>
      <c r="B22" s="6" t="s">
        <v>22</v>
      </c>
      <c r="C22" s="6">
        <v>5500001169</v>
      </c>
      <c r="D22" s="6" t="s">
        <v>23</v>
      </c>
      <c r="E22" s="15">
        <v>104096967</v>
      </c>
      <c r="F22" s="28" t="s">
        <v>24</v>
      </c>
      <c r="G22" s="8">
        <v>43678</v>
      </c>
      <c r="H22" s="26">
        <v>61</v>
      </c>
      <c r="I22" s="26">
        <v>42</v>
      </c>
      <c r="J22" s="29">
        <v>8</v>
      </c>
      <c r="K22" s="29"/>
      <c r="L22" s="29">
        <f t="shared" si="3"/>
        <v>111</v>
      </c>
      <c r="M22" s="30"/>
      <c r="N22" s="30"/>
      <c r="O22" s="29"/>
      <c r="P22" s="29">
        <f t="shared" si="4"/>
        <v>13.13</v>
      </c>
      <c r="Q22" s="29">
        <v>5.99</v>
      </c>
      <c r="R22" s="29">
        <v>19.12</v>
      </c>
      <c r="S22" s="9">
        <f t="shared" si="2"/>
        <v>22.943999999999999</v>
      </c>
    </row>
    <row r="23" spans="1:19" ht="15.75" customHeight="1" x14ac:dyDescent="0.25">
      <c r="A23" s="5"/>
      <c r="B23" s="6" t="s">
        <v>22</v>
      </c>
      <c r="C23" s="6">
        <v>5500001169</v>
      </c>
      <c r="D23" s="6" t="s">
        <v>23</v>
      </c>
      <c r="E23" s="15">
        <v>104096967</v>
      </c>
      <c r="F23" s="28" t="s">
        <v>24</v>
      </c>
      <c r="G23" s="8">
        <v>43709</v>
      </c>
      <c r="H23" s="26">
        <v>272</v>
      </c>
      <c r="I23" s="26">
        <v>198</v>
      </c>
      <c r="J23" s="29">
        <v>89</v>
      </c>
      <c r="K23" s="29"/>
      <c r="L23" s="29">
        <f t="shared" si="3"/>
        <v>559</v>
      </c>
      <c r="M23" s="30"/>
      <c r="N23" s="30"/>
      <c r="O23" s="29"/>
      <c r="P23" s="29">
        <f t="shared" si="4"/>
        <v>66.12</v>
      </c>
      <c r="Q23" s="29">
        <v>30.16</v>
      </c>
      <c r="R23" s="29">
        <v>96.28</v>
      </c>
      <c r="S23" s="9">
        <f t="shared" si="2"/>
        <v>115.536</v>
      </c>
    </row>
    <row r="24" spans="1:19" ht="15.75" customHeight="1" x14ac:dyDescent="0.25">
      <c r="A24" s="5"/>
      <c r="B24" s="6" t="s">
        <v>22</v>
      </c>
      <c r="C24" s="6">
        <v>5500001169</v>
      </c>
      <c r="D24" s="6" t="s">
        <v>23</v>
      </c>
      <c r="E24" s="15">
        <v>104096967</v>
      </c>
      <c r="F24" s="28" t="s">
        <v>24</v>
      </c>
      <c r="G24" s="8">
        <v>43739</v>
      </c>
      <c r="H24" s="26">
        <v>521</v>
      </c>
      <c r="I24" s="26">
        <v>189</v>
      </c>
      <c r="J24" s="29">
        <v>14</v>
      </c>
      <c r="K24" s="29"/>
      <c r="L24" s="29">
        <f t="shared" si="3"/>
        <v>724</v>
      </c>
      <c r="M24" s="30"/>
      <c r="N24" s="30"/>
      <c r="O24" s="29"/>
      <c r="P24" s="29">
        <f t="shared" si="4"/>
        <v>85.63</v>
      </c>
      <c r="Q24" s="29">
        <v>39.090000000000003</v>
      </c>
      <c r="R24" s="29">
        <v>124.72</v>
      </c>
      <c r="S24" s="9">
        <f t="shared" si="2"/>
        <v>149.66399999999999</v>
      </c>
    </row>
    <row r="25" spans="1:19" ht="15.75" customHeight="1" x14ac:dyDescent="0.25">
      <c r="A25" s="5"/>
      <c r="B25" s="6" t="s">
        <v>22</v>
      </c>
      <c r="C25" s="6">
        <v>5500001169</v>
      </c>
      <c r="D25" s="6" t="s">
        <v>23</v>
      </c>
      <c r="E25" s="15">
        <v>104096967</v>
      </c>
      <c r="F25" s="28" t="s">
        <v>24</v>
      </c>
      <c r="G25" s="8">
        <v>43770</v>
      </c>
      <c r="H25" s="26">
        <v>24</v>
      </c>
      <c r="I25" s="26">
        <v>9</v>
      </c>
      <c r="J25" s="29">
        <v>2</v>
      </c>
      <c r="K25" s="29"/>
      <c r="L25" s="29">
        <f t="shared" si="3"/>
        <v>35</v>
      </c>
      <c r="M25" s="30"/>
      <c r="N25" s="30"/>
      <c r="O25" s="29"/>
      <c r="P25" s="29">
        <f t="shared" si="4"/>
        <v>4.1400000000000006</v>
      </c>
      <c r="Q25" s="29">
        <v>1.9</v>
      </c>
      <c r="R25" s="29">
        <v>6.04</v>
      </c>
      <c r="S25" s="9">
        <f t="shared" si="2"/>
        <v>7.2479999999999993</v>
      </c>
    </row>
    <row r="26" spans="1:19" ht="15.75" customHeight="1" x14ac:dyDescent="0.25">
      <c r="A26" s="5"/>
      <c r="B26" s="6" t="s">
        <v>22</v>
      </c>
      <c r="C26" s="6">
        <v>5500001169</v>
      </c>
      <c r="D26" s="6" t="s">
        <v>23</v>
      </c>
      <c r="E26" s="15">
        <v>104096967</v>
      </c>
      <c r="F26" s="28" t="s">
        <v>24</v>
      </c>
      <c r="G26" s="8">
        <v>43800</v>
      </c>
      <c r="H26" s="26">
        <v>701</v>
      </c>
      <c r="I26" s="26">
        <v>520</v>
      </c>
      <c r="J26" s="29">
        <v>22</v>
      </c>
      <c r="K26" s="29"/>
      <c r="L26" s="29">
        <f t="shared" si="3"/>
        <v>1243</v>
      </c>
      <c r="M26" s="30"/>
      <c r="N26" s="30"/>
      <c r="O26" s="29"/>
      <c r="P26" s="29">
        <f t="shared" si="4"/>
        <v>147.04</v>
      </c>
      <c r="Q26" s="29">
        <v>67.099999999999994</v>
      </c>
      <c r="R26" s="29">
        <v>214.14</v>
      </c>
      <c r="S26" s="9">
        <f t="shared" si="2"/>
        <v>256.96799999999996</v>
      </c>
    </row>
    <row r="27" spans="1:19" ht="16.5" customHeight="1" x14ac:dyDescent="0.25">
      <c r="A27" s="5">
        <v>2</v>
      </c>
      <c r="B27" s="21" t="s">
        <v>22</v>
      </c>
      <c r="C27" s="21">
        <v>5500001169</v>
      </c>
      <c r="D27" s="21" t="s">
        <v>23</v>
      </c>
      <c r="E27" s="21">
        <v>104096967</v>
      </c>
      <c r="F27" s="22" t="s">
        <v>24</v>
      </c>
      <c r="G27" s="23" t="s">
        <v>21</v>
      </c>
      <c r="H27" s="11">
        <f>SUM(H15:H26)</f>
        <v>3923</v>
      </c>
      <c r="I27" s="11">
        <f>SUM(I15:I26)</f>
        <v>2787</v>
      </c>
      <c r="J27" s="11">
        <f>SUM(J15:J26)</f>
        <v>310</v>
      </c>
      <c r="K27" s="11">
        <f>SUM(K15:K26)</f>
        <v>0</v>
      </c>
      <c r="L27" s="11">
        <f>SUM(L15:L26)</f>
        <v>7020</v>
      </c>
      <c r="M27" s="24">
        <v>1</v>
      </c>
      <c r="N27" s="24"/>
      <c r="O27" s="24">
        <v>1</v>
      </c>
      <c r="P27" s="11">
        <f>SUM(P15:P26)</f>
        <v>860.82999999999993</v>
      </c>
      <c r="Q27" s="11">
        <f>SUM(Q15:Q26)</f>
        <v>366.8900000000001</v>
      </c>
      <c r="R27" s="11">
        <f>SUM(R15:R26)</f>
        <v>1227.72</v>
      </c>
      <c r="S27" s="25">
        <f t="shared" si="2"/>
        <v>1473.2639999999999</v>
      </c>
    </row>
    <row r="28" spans="1:19" ht="16.5" customHeight="1" x14ac:dyDescent="0.25">
      <c r="A28" s="5"/>
      <c r="B28" s="6">
        <v>1570000185</v>
      </c>
      <c r="C28" s="6">
        <v>5500002965</v>
      </c>
      <c r="D28" s="6">
        <v>6000023027</v>
      </c>
      <c r="E28" s="6" t="s">
        <v>25</v>
      </c>
      <c r="F28" s="7" t="s">
        <v>26</v>
      </c>
      <c r="G28" s="8">
        <v>43466</v>
      </c>
      <c r="H28" s="9">
        <v>3849.48</v>
      </c>
      <c r="I28" s="9">
        <v>5891.44</v>
      </c>
      <c r="J28" s="14">
        <v>904.94</v>
      </c>
      <c r="K28" s="9"/>
      <c r="L28" s="9">
        <f t="shared" ref="L28:L39" si="5">SUM(H28:K28)</f>
        <v>10645.86</v>
      </c>
      <c r="M28" s="10"/>
      <c r="N28" s="10"/>
      <c r="O28" s="9"/>
      <c r="P28" s="9">
        <f t="shared" ref="P28:P39" si="6">R28-Q28</f>
        <v>1337.4299999999998</v>
      </c>
      <c r="Q28" s="9">
        <v>544.64</v>
      </c>
      <c r="R28" s="9">
        <v>1882.07</v>
      </c>
      <c r="S28" s="9">
        <f t="shared" si="2"/>
        <v>2258.4839999999999</v>
      </c>
    </row>
    <row r="29" spans="1:19" ht="16.5" customHeight="1" x14ac:dyDescent="0.25">
      <c r="A29" s="12"/>
      <c r="B29" s="6">
        <v>1570000185</v>
      </c>
      <c r="C29" s="6">
        <v>5500002965</v>
      </c>
      <c r="D29" s="6">
        <v>6000023027</v>
      </c>
      <c r="E29" s="6" t="s">
        <v>25</v>
      </c>
      <c r="F29" s="7" t="s">
        <v>26</v>
      </c>
      <c r="G29" s="8">
        <v>43497</v>
      </c>
      <c r="H29" s="9">
        <v>3280.82</v>
      </c>
      <c r="I29" s="9">
        <v>4840.99</v>
      </c>
      <c r="J29" s="14">
        <v>758.35</v>
      </c>
      <c r="K29" s="9"/>
      <c r="L29" s="9">
        <f t="shared" si="5"/>
        <v>8880.16</v>
      </c>
      <c r="M29" s="10"/>
      <c r="N29" s="10"/>
      <c r="O29" s="9"/>
      <c r="P29" s="29">
        <f t="shared" si="6"/>
        <v>1115.6000000000001</v>
      </c>
      <c r="Q29" s="13">
        <v>454.33</v>
      </c>
      <c r="R29" s="14">
        <v>1569.93</v>
      </c>
      <c r="S29" s="9">
        <f t="shared" si="2"/>
        <v>1883.9159999999999</v>
      </c>
    </row>
    <row r="30" spans="1:19" ht="16.5" customHeight="1" x14ac:dyDescent="0.25">
      <c r="A30" s="5"/>
      <c r="B30" s="6">
        <v>1570000185</v>
      </c>
      <c r="C30" s="6">
        <v>5500002965</v>
      </c>
      <c r="D30" s="6">
        <v>6000023027</v>
      </c>
      <c r="E30" s="15" t="s">
        <v>25</v>
      </c>
      <c r="F30" s="7" t="s">
        <v>26</v>
      </c>
      <c r="G30" s="8">
        <v>43525</v>
      </c>
      <c r="H30" s="9">
        <v>1518.41</v>
      </c>
      <c r="I30" s="9">
        <v>1924.44</v>
      </c>
      <c r="J30" s="14">
        <v>453.96</v>
      </c>
      <c r="K30" s="9"/>
      <c r="L30" s="9">
        <f t="shared" si="5"/>
        <v>3896.8100000000004</v>
      </c>
      <c r="M30" s="10"/>
      <c r="N30" s="10"/>
      <c r="O30" s="9"/>
      <c r="P30" s="29">
        <f t="shared" si="6"/>
        <v>489.53</v>
      </c>
      <c r="Q30" s="14">
        <v>199.34</v>
      </c>
      <c r="R30" s="14">
        <v>688.87</v>
      </c>
      <c r="S30" s="9">
        <f t="shared" si="2"/>
        <v>826.64400000000001</v>
      </c>
    </row>
    <row r="31" spans="1:19" s="31" customFormat="1" x14ac:dyDescent="0.25">
      <c r="A31" s="5"/>
      <c r="B31" s="6">
        <v>1570000185</v>
      </c>
      <c r="C31" s="6">
        <v>5500002965</v>
      </c>
      <c r="D31" s="6">
        <v>6000023027</v>
      </c>
      <c r="E31" s="15" t="s">
        <v>25</v>
      </c>
      <c r="F31" s="28" t="s">
        <v>26</v>
      </c>
      <c r="G31" s="8">
        <v>43556</v>
      </c>
      <c r="H31" s="9">
        <v>784.82</v>
      </c>
      <c r="I31" s="9">
        <v>1686.17</v>
      </c>
      <c r="J31" s="29">
        <v>217.8</v>
      </c>
      <c r="K31" s="14"/>
      <c r="L31" s="29">
        <f t="shared" si="5"/>
        <v>2688.7900000000004</v>
      </c>
      <c r="M31" s="30"/>
      <c r="N31" s="30"/>
      <c r="O31" s="29"/>
      <c r="P31" s="29">
        <f t="shared" si="6"/>
        <v>337.82</v>
      </c>
      <c r="Q31" s="29">
        <v>137.55000000000001</v>
      </c>
      <c r="R31" s="29">
        <v>475.37</v>
      </c>
      <c r="S31" s="9">
        <f t="shared" si="2"/>
        <v>570.44399999999996</v>
      </c>
    </row>
    <row r="32" spans="1:19" x14ac:dyDescent="0.25">
      <c r="A32" s="5"/>
      <c r="B32" s="6">
        <v>1570000185</v>
      </c>
      <c r="C32" s="6">
        <v>5500002965</v>
      </c>
      <c r="D32" s="6">
        <v>6000023027</v>
      </c>
      <c r="E32" s="15" t="s">
        <v>25</v>
      </c>
      <c r="F32" s="7" t="s">
        <v>26</v>
      </c>
      <c r="G32" s="8">
        <v>43586</v>
      </c>
      <c r="H32" s="9">
        <v>375.97</v>
      </c>
      <c r="I32" s="9">
        <v>1043.96</v>
      </c>
      <c r="J32" s="14">
        <v>240.35</v>
      </c>
      <c r="K32" s="14"/>
      <c r="L32" s="14">
        <f t="shared" si="5"/>
        <v>1660.28</v>
      </c>
      <c r="M32" s="27"/>
      <c r="N32" s="27"/>
      <c r="O32" s="14"/>
      <c r="P32" s="29">
        <f t="shared" si="6"/>
        <v>208.59999999999997</v>
      </c>
      <c r="Q32" s="14">
        <v>84.93</v>
      </c>
      <c r="R32" s="14">
        <v>293.52999999999997</v>
      </c>
      <c r="S32" s="9">
        <f t="shared" si="2"/>
        <v>352.23599999999993</v>
      </c>
    </row>
    <row r="33" spans="1:19" x14ac:dyDescent="0.25">
      <c r="A33" s="5"/>
      <c r="B33" s="6">
        <v>1570000185</v>
      </c>
      <c r="C33" s="6">
        <v>5500002965</v>
      </c>
      <c r="D33" s="6">
        <v>6000023027</v>
      </c>
      <c r="E33" s="15" t="s">
        <v>25</v>
      </c>
      <c r="F33" s="7" t="s">
        <v>26</v>
      </c>
      <c r="G33" s="8">
        <v>43617</v>
      </c>
      <c r="H33" s="9">
        <v>442.1</v>
      </c>
      <c r="I33" s="9">
        <v>1075.3599999999999</v>
      </c>
      <c r="J33" s="14">
        <v>257</v>
      </c>
      <c r="K33" s="14"/>
      <c r="L33" s="14">
        <f t="shared" si="5"/>
        <v>1774.46</v>
      </c>
      <c r="M33" s="27"/>
      <c r="N33" s="27"/>
      <c r="O33" s="14"/>
      <c r="P33" s="29">
        <f t="shared" si="6"/>
        <v>222.94000000000003</v>
      </c>
      <c r="Q33" s="14">
        <v>90.78</v>
      </c>
      <c r="R33" s="14">
        <v>313.72000000000003</v>
      </c>
      <c r="S33" s="9">
        <f t="shared" si="2"/>
        <v>376.464</v>
      </c>
    </row>
    <row r="34" spans="1:19" x14ac:dyDescent="0.25">
      <c r="A34" s="5"/>
      <c r="B34" s="6">
        <v>1570000185</v>
      </c>
      <c r="C34" s="6">
        <v>5500002965</v>
      </c>
      <c r="D34" s="6">
        <v>6000023027</v>
      </c>
      <c r="E34" s="15" t="s">
        <v>25</v>
      </c>
      <c r="F34" s="7" t="s">
        <v>26</v>
      </c>
      <c r="G34" s="8">
        <v>43647</v>
      </c>
      <c r="H34" s="9">
        <v>493.95</v>
      </c>
      <c r="I34" s="9">
        <v>1031.55</v>
      </c>
      <c r="J34" s="14">
        <v>303.2</v>
      </c>
      <c r="K34" s="14"/>
      <c r="L34" s="14">
        <f t="shared" si="5"/>
        <v>1828.7</v>
      </c>
      <c r="M34" s="27"/>
      <c r="N34" s="27"/>
      <c r="O34" s="14"/>
      <c r="P34" s="29">
        <f t="shared" si="6"/>
        <v>198.69</v>
      </c>
      <c r="Q34" s="14">
        <v>98.64</v>
      </c>
      <c r="R34" s="14">
        <v>297.33</v>
      </c>
      <c r="S34" s="9">
        <f t="shared" si="2"/>
        <v>356.79599999999999</v>
      </c>
    </row>
    <row r="35" spans="1:19" x14ac:dyDescent="0.25">
      <c r="A35" s="5"/>
      <c r="B35" s="6">
        <v>1570000185</v>
      </c>
      <c r="C35" s="6">
        <v>5500002965</v>
      </c>
      <c r="D35" s="6">
        <v>6000023027</v>
      </c>
      <c r="E35" s="15" t="s">
        <v>25</v>
      </c>
      <c r="F35" s="7" t="s">
        <v>26</v>
      </c>
      <c r="G35" s="8">
        <v>43678</v>
      </c>
      <c r="H35" s="9">
        <v>517.67999999999995</v>
      </c>
      <c r="I35" s="9">
        <v>936.08</v>
      </c>
      <c r="J35" s="14">
        <v>240.54</v>
      </c>
      <c r="K35" s="14"/>
      <c r="L35" s="14">
        <f t="shared" si="5"/>
        <v>1694.3</v>
      </c>
      <c r="M35" s="27"/>
      <c r="N35" s="27"/>
      <c r="O35" s="14"/>
      <c r="P35" s="29">
        <f t="shared" si="6"/>
        <v>200.3</v>
      </c>
      <c r="Q35" s="14">
        <v>91.46</v>
      </c>
      <c r="R35" s="14">
        <v>291.76</v>
      </c>
      <c r="S35" s="9">
        <f t="shared" si="2"/>
        <v>350.11199999999997</v>
      </c>
    </row>
    <row r="36" spans="1:19" x14ac:dyDescent="0.25">
      <c r="A36" s="5"/>
      <c r="B36" s="6">
        <v>1570000185</v>
      </c>
      <c r="C36" s="6">
        <v>5500002965</v>
      </c>
      <c r="D36" s="6">
        <v>6000023027</v>
      </c>
      <c r="E36" s="15" t="s">
        <v>25</v>
      </c>
      <c r="F36" s="7" t="s">
        <v>26</v>
      </c>
      <c r="G36" s="8">
        <v>43709</v>
      </c>
      <c r="H36" s="9">
        <v>390.8</v>
      </c>
      <c r="I36" s="9">
        <v>994.82</v>
      </c>
      <c r="J36" s="14">
        <v>246.17</v>
      </c>
      <c r="K36" s="14"/>
      <c r="L36" s="14">
        <f t="shared" si="5"/>
        <v>1631.7900000000002</v>
      </c>
      <c r="M36" s="27"/>
      <c r="N36" s="27"/>
      <c r="O36" s="14"/>
      <c r="P36" s="29">
        <f t="shared" si="6"/>
        <v>193.02</v>
      </c>
      <c r="Q36" s="14">
        <v>88.09</v>
      </c>
      <c r="R36" s="14">
        <v>281.11</v>
      </c>
      <c r="S36" s="9">
        <f t="shared" si="2"/>
        <v>337.33199999999999</v>
      </c>
    </row>
    <row r="37" spans="1:19" x14ac:dyDescent="0.25">
      <c r="A37" s="5"/>
      <c r="B37" s="6">
        <v>1570000185</v>
      </c>
      <c r="C37" s="6">
        <v>5500002965</v>
      </c>
      <c r="D37" s="6">
        <v>6000023027</v>
      </c>
      <c r="E37" s="15" t="s">
        <v>25</v>
      </c>
      <c r="F37" s="7" t="s">
        <v>26</v>
      </c>
      <c r="G37" s="8">
        <v>43739</v>
      </c>
      <c r="H37" s="9">
        <v>404.15</v>
      </c>
      <c r="I37" s="9">
        <v>1123.67</v>
      </c>
      <c r="J37" s="14">
        <v>216.17</v>
      </c>
      <c r="K37" s="14"/>
      <c r="L37" s="14">
        <f t="shared" si="5"/>
        <v>1743.9900000000002</v>
      </c>
      <c r="M37" s="27"/>
      <c r="N37" s="27"/>
      <c r="O37" s="14"/>
      <c r="P37" s="29">
        <f t="shared" si="6"/>
        <v>206.3</v>
      </c>
      <c r="Q37" s="14">
        <v>94.13</v>
      </c>
      <c r="R37" s="14">
        <v>300.43</v>
      </c>
      <c r="S37" s="9">
        <f t="shared" si="2"/>
        <v>360.51600000000002</v>
      </c>
    </row>
    <row r="38" spans="1:19" x14ac:dyDescent="0.25">
      <c r="A38" s="5"/>
      <c r="B38" s="6">
        <v>1570000185</v>
      </c>
      <c r="C38" s="6">
        <v>5500002965</v>
      </c>
      <c r="D38" s="6">
        <v>6000023027</v>
      </c>
      <c r="E38" s="15" t="s">
        <v>25</v>
      </c>
      <c r="F38" s="7" t="s">
        <v>26</v>
      </c>
      <c r="G38" s="8">
        <v>43770</v>
      </c>
      <c r="H38" s="9">
        <v>1358.1</v>
      </c>
      <c r="I38" s="9">
        <v>2054.17</v>
      </c>
      <c r="J38" s="14">
        <v>315.77999999999997</v>
      </c>
      <c r="K38" s="14"/>
      <c r="L38" s="14">
        <f t="shared" si="5"/>
        <v>3728.05</v>
      </c>
      <c r="M38" s="27"/>
      <c r="N38" s="27"/>
      <c r="O38" s="14"/>
      <c r="P38" s="29">
        <f t="shared" si="6"/>
        <v>441</v>
      </c>
      <c r="Q38" s="14">
        <v>201.24</v>
      </c>
      <c r="R38" s="14">
        <v>642.24</v>
      </c>
      <c r="S38" s="9">
        <f t="shared" si="2"/>
        <v>770.68799999999999</v>
      </c>
    </row>
    <row r="39" spans="1:19" x14ac:dyDescent="0.25">
      <c r="A39" s="5"/>
      <c r="B39" s="6">
        <v>1570000185</v>
      </c>
      <c r="C39" s="6">
        <v>5500002965</v>
      </c>
      <c r="D39" s="6">
        <v>6000023027</v>
      </c>
      <c r="E39" s="15" t="s">
        <v>25</v>
      </c>
      <c r="F39" s="7" t="s">
        <v>26</v>
      </c>
      <c r="G39" s="8">
        <v>43800</v>
      </c>
      <c r="H39" s="9">
        <v>3020.86</v>
      </c>
      <c r="I39" s="9">
        <v>3791.02</v>
      </c>
      <c r="J39" s="14">
        <v>405.12</v>
      </c>
      <c r="K39" s="14"/>
      <c r="L39" s="14">
        <f t="shared" si="5"/>
        <v>7217</v>
      </c>
      <c r="M39" s="27"/>
      <c r="N39" s="27"/>
      <c r="O39" s="14"/>
      <c r="P39" s="29">
        <f t="shared" si="6"/>
        <v>853.68000000000006</v>
      </c>
      <c r="Q39" s="14">
        <v>389.57</v>
      </c>
      <c r="R39" s="14">
        <v>1243.25</v>
      </c>
      <c r="S39" s="9">
        <f t="shared" si="2"/>
        <v>1491.8999999999999</v>
      </c>
    </row>
    <row r="40" spans="1:19" ht="16.5" customHeight="1" x14ac:dyDescent="0.25">
      <c r="A40" s="5">
        <v>3</v>
      </c>
      <c r="B40" s="21">
        <v>1570000185</v>
      </c>
      <c r="C40" s="21">
        <v>5500002965</v>
      </c>
      <c r="D40" s="21">
        <v>6000023027</v>
      </c>
      <c r="E40" s="21" t="s">
        <v>25</v>
      </c>
      <c r="F40" s="22" t="s">
        <v>26</v>
      </c>
      <c r="G40" s="23" t="s">
        <v>21</v>
      </c>
      <c r="H40" s="11">
        <f>SUM(H28:H39)</f>
        <v>16437.14</v>
      </c>
      <c r="I40" s="11">
        <f>SUM(I28:I39)</f>
        <v>26393.670000000002</v>
      </c>
      <c r="J40" s="11">
        <f>SUM(J28:J39)</f>
        <v>4559.38</v>
      </c>
      <c r="K40" s="11">
        <f>SUM(K28:K39)</f>
        <v>0</v>
      </c>
      <c r="L40" s="11">
        <f>SUM(L28:L39)</f>
        <v>47390.19</v>
      </c>
      <c r="M40" s="24">
        <v>1</v>
      </c>
      <c r="N40" s="24">
        <v>1</v>
      </c>
      <c r="O40" s="24">
        <v>2</v>
      </c>
      <c r="P40" s="11">
        <f>SUM(P28:P39)</f>
        <v>5804.9100000000008</v>
      </c>
      <c r="Q40" s="11">
        <f>SUM(Q28:Q39)</f>
        <v>2474.7000000000003</v>
      </c>
      <c r="R40" s="11">
        <f>SUM(R28:R39)</f>
        <v>8279.61</v>
      </c>
      <c r="S40" s="25">
        <f t="shared" si="2"/>
        <v>9935.5320000000011</v>
      </c>
    </row>
    <row r="41" spans="1:19" ht="16.5" customHeight="1" x14ac:dyDescent="0.25">
      <c r="A41" s="5"/>
      <c r="B41" s="6">
        <v>1500178544</v>
      </c>
      <c r="C41" s="6">
        <v>5500000488</v>
      </c>
      <c r="D41" s="6" t="s">
        <v>27</v>
      </c>
      <c r="E41" s="6" t="s">
        <v>28</v>
      </c>
      <c r="F41" s="7" t="s">
        <v>29</v>
      </c>
      <c r="G41" s="8">
        <v>43466</v>
      </c>
      <c r="H41" s="9">
        <v>12681.83</v>
      </c>
      <c r="I41" s="9">
        <v>25365.96</v>
      </c>
      <c r="J41" s="14">
        <v>15019.46</v>
      </c>
      <c r="K41" s="9"/>
      <c r="L41" s="9">
        <f t="shared" ref="L41:L52" si="7">SUM(H41:K41)</f>
        <v>53067.25</v>
      </c>
      <c r="M41" s="10"/>
      <c r="N41" s="10"/>
      <c r="O41" s="9"/>
      <c r="P41" s="9">
        <f t="shared" ref="P41:P52" si="8">R41-Q41</f>
        <v>6666.7900000000009</v>
      </c>
      <c r="Q41" s="9">
        <v>2727.16</v>
      </c>
      <c r="R41" s="9">
        <v>9393.9500000000007</v>
      </c>
      <c r="S41" s="9">
        <f t="shared" si="2"/>
        <v>11272.74</v>
      </c>
    </row>
    <row r="42" spans="1:19" ht="16.5" customHeight="1" x14ac:dyDescent="0.25">
      <c r="A42" s="5"/>
      <c r="B42" s="6">
        <v>1500178544</v>
      </c>
      <c r="C42" s="6">
        <v>5500000488</v>
      </c>
      <c r="D42" s="6" t="s">
        <v>27</v>
      </c>
      <c r="E42" s="6" t="s">
        <v>28</v>
      </c>
      <c r="F42" s="7" t="s">
        <v>29</v>
      </c>
      <c r="G42" s="8">
        <v>43497</v>
      </c>
      <c r="H42" s="9">
        <v>9932.65</v>
      </c>
      <c r="I42" s="9">
        <v>18838.2</v>
      </c>
      <c r="J42" s="14">
        <v>10808.34</v>
      </c>
      <c r="K42" s="9"/>
      <c r="L42" s="9">
        <f t="shared" si="7"/>
        <v>39579.19</v>
      </c>
      <c r="M42" s="10"/>
      <c r="N42" s="10"/>
      <c r="O42" s="9"/>
      <c r="P42" s="9">
        <f t="shared" si="8"/>
        <v>4972.3599999999997</v>
      </c>
      <c r="Q42" s="9">
        <v>2041.34</v>
      </c>
      <c r="R42" s="9">
        <v>7013.7</v>
      </c>
      <c r="S42" s="9">
        <f t="shared" si="2"/>
        <v>8416.4399999999987</v>
      </c>
    </row>
    <row r="43" spans="1:19" ht="16.5" customHeight="1" x14ac:dyDescent="0.25">
      <c r="A43" s="12"/>
      <c r="B43" s="6">
        <v>1500178544</v>
      </c>
      <c r="C43" s="6">
        <v>5500000488</v>
      </c>
      <c r="D43" s="6" t="s">
        <v>27</v>
      </c>
      <c r="E43" s="6" t="s">
        <v>28</v>
      </c>
      <c r="F43" s="7" t="s">
        <v>29</v>
      </c>
      <c r="G43" s="8">
        <v>43525</v>
      </c>
      <c r="H43" s="9">
        <v>7755.89</v>
      </c>
      <c r="I43" s="9">
        <v>16117.91</v>
      </c>
      <c r="J43" s="14">
        <v>8533.9699999999993</v>
      </c>
      <c r="K43" s="9"/>
      <c r="L43" s="9">
        <f t="shared" si="7"/>
        <v>32407.769999999997</v>
      </c>
      <c r="M43" s="10"/>
      <c r="N43" s="10"/>
      <c r="O43" s="9"/>
      <c r="P43" s="9">
        <f t="shared" si="8"/>
        <v>4071.38</v>
      </c>
      <c r="Q43" s="9">
        <v>1713.53</v>
      </c>
      <c r="R43" s="14">
        <v>5784.91</v>
      </c>
      <c r="S43" s="9">
        <f t="shared" si="2"/>
        <v>6941.8919999999998</v>
      </c>
    </row>
    <row r="44" spans="1:19" ht="16.5" customHeight="1" x14ac:dyDescent="0.25">
      <c r="A44" s="5"/>
      <c r="B44" s="6">
        <v>1500178544</v>
      </c>
      <c r="C44" s="6">
        <v>5500000488</v>
      </c>
      <c r="D44" s="6" t="s">
        <v>27</v>
      </c>
      <c r="E44" s="15" t="s">
        <v>28</v>
      </c>
      <c r="F44" s="7" t="s">
        <v>29</v>
      </c>
      <c r="G44" s="8">
        <v>43556</v>
      </c>
      <c r="H44" s="9">
        <v>9153.3799999999992</v>
      </c>
      <c r="I44" s="9">
        <v>14825.06</v>
      </c>
      <c r="J44" s="14">
        <v>6642.1</v>
      </c>
      <c r="K44" s="14"/>
      <c r="L44" s="9">
        <f t="shared" si="7"/>
        <v>30620.54</v>
      </c>
      <c r="M44" s="10"/>
      <c r="N44" s="10"/>
      <c r="O44" s="9"/>
      <c r="P44" s="9">
        <f t="shared" si="8"/>
        <v>3846.87</v>
      </c>
      <c r="Q44" s="9">
        <v>1622.54</v>
      </c>
      <c r="R44" s="14">
        <v>5469.41</v>
      </c>
      <c r="S44" s="9">
        <f t="shared" si="2"/>
        <v>6563.2919999999995</v>
      </c>
    </row>
    <row r="45" spans="1:19" ht="15.75" customHeight="1" x14ac:dyDescent="0.25">
      <c r="A45" s="5"/>
      <c r="B45" s="6">
        <v>1500178544</v>
      </c>
      <c r="C45" s="6">
        <v>5500000488</v>
      </c>
      <c r="D45" s="6" t="s">
        <v>27</v>
      </c>
      <c r="E45" s="15" t="s">
        <v>28</v>
      </c>
      <c r="F45" s="28" t="s">
        <v>29</v>
      </c>
      <c r="G45" s="8">
        <v>43586</v>
      </c>
      <c r="H45" s="9">
        <v>6028.57</v>
      </c>
      <c r="I45" s="9">
        <v>11450.85</v>
      </c>
      <c r="J45" s="29">
        <v>4754.66</v>
      </c>
      <c r="K45" s="29"/>
      <c r="L45" s="9">
        <f t="shared" si="7"/>
        <v>22234.079999999998</v>
      </c>
      <c r="M45" s="10"/>
      <c r="N45" s="10"/>
      <c r="O45" s="9"/>
      <c r="P45" s="9">
        <f t="shared" si="8"/>
        <v>2793.1499999999996</v>
      </c>
      <c r="Q45" s="9">
        <v>1191.57</v>
      </c>
      <c r="R45" s="29">
        <v>3984.72</v>
      </c>
      <c r="S45" s="9">
        <f t="shared" si="2"/>
        <v>4781.6639999999998</v>
      </c>
    </row>
    <row r="46" spans="1:19" ht="15.75" customHeight="1" x14ac:dyDescent="0.25">
      <c r="A46" s="5"/>
      <c r="B46" s="6">
        <v>1500178544</v>
      </c>
      <c r="C46" s="6">
        <v>5500000488</v>
      </c>
      <c r="D46" s="6" t="s">
        <v>27</v>
      </c>
      <c r="E46" s="15" t="s">
        <v>28</v>
      </c>
      <c r="F46" s="28" t="s">
        <v>29</v>
      </c>
      <c r="G46" s="8">
        <v>43617</v>
      </c>
      <c r="H46" s="9">
        <v>4546.2</v>
      </c>
      <c r="I46" s="9">
        <v>9401.15</v>
      </c>
      <c r="J46" s="29">
        <v>3620.42</v>
      </c>
      <c r="K46" s="29"/>
      <c r="L46" s="9">
        <f t="shared" si="7"/>
        <v>17567.769999999997</v>
      </c>
      <c r="M46" s="10"/>
      <c r="N46" s="10"/>
      <c r="O46" s="9"/>
      <c r="P46" s="9">
        <f t="shared" si="8"/>
        <v>2207.06</v>
      </c>
      <c r="Q46" s="9">
        <v>948.15</v>
      </c>
      <c r="R46" s="29">
        <v>3155.21</v>
      </c>
      <c r="S46" s="9">
        <f t="shared" si="2"/>
        <v>3786.252</v>
      </c>
    </row>
    <row r="47" spans="1:19" ht="15.75" customHeight="1" x14ac:dyDescent="0.25">
      <c r="A47" s="5"/>
      <c r="B47" s="6">
        <v>1500178544</v>
      </c>
      <c r="C47" s="6">
        <v>5500000488</v>
      </c>
      <c r="D47" s="6" t="s">
        <v>27</v>
      </c>
      <c r="E47" s="15" t="s">
        <v>28</v>
      </c>
      <c r="F47" s="28" t="s">
        <v>29</v>
      </c>
      <c r="G47" s="8">
        <v>43647</v>
      </c>
      <c r="H47" s="9">
        <v>5294.07</v>
      </c>
      <c r="I47" s="9">
        <v>11109.63</v>
      </c>
      <c r="J47" s="29">
        <v>4087.85</v>
      </c>
      <c r="K47" s="29"/>
      <c r="L47" s="9">
        <f t="shared" si="7"/>
        <v>20491.549999999996</v>
      </c>
      <c r="M47" s="10"/>
      <c r="N47" s="10"/>
      <c r="O47" s="9"/>
      <c r="P47" s="9">
        <f t="shared" si="8"/>
        <v>2224.34</v>
      </c>
      <c r="Q47" s="9">
        <v>1146.58</v>
      </c>
      <c r="R47" s="29">
        <v>3370.92</v>
      </c>
      <c r="S47" s="9">
        <f t="shared" si="2"/>
        <v>4045.1039999999998</v>
      </c>
    </row>
    <row r="48" spans="1:19" ht="15.75" customHeight="1" x14ac:dyDescent="0.25">
      <c r="A48" s="5"/>
      <c r="B48" s="6">
        <v>1500178544</v>
      </c>
      <c r="C48" s="6">
        <v>5500000488</v>
      </c>
      <c r="D48" s="6" t="s">
        <v>27</v>
      </c>
      <c r="E48" s="15" t="s">
        <v>28</v>
      </c>
      <c r="F48" s="28" t="s">
        <v>29</v>
      </c>
      <c r="G48" s="8">
        <v>43678</v>
      </c>
      <c r="H48" s="9">
        <v>5549.89</v>
      </c>
      <c r="I48" s="9">
        <v>12527.71</v>
      </c>
      <c r="J48" s="29">
        <v>4184.3999999999996</v>
      </c>
      <c r="K48" s="29"/>
      <c r="L48" s="9">
        <f t="shared" si="7"/>
        <v>22262</v>
      </c>
      <c r="M48" s="10"/>
      <c r="N48" s="10"/>
      <c r="O48" s="9"/>
      <c r="P48" s="9">
        <f t="shared" si="8"/>
        <v>2632.74</v>
      </c>
      <c r="Q48" s="9">
        <v>1249.19</v>
      </c>
      <c r="R48" s="29">
        <v>3881.93</v>
      </c>
      <c r="S48" s="9">
        <f t="shared" si="2"/>
        <v>4658.3159999999998</v>
      </c>
    </row>
    <row r="49" spans="1:19" ht="15.75" customHeight="1" x14ac:dyDescent="0.25">
      <c r="A49" s="5"/>
      <c r="B49" s="6">
        <v>1500178544</v>
      </c>
      <c r="C49" s="6">
        <v>5500000488</v>
      </c>
      <c r="D49" s="6" t="s">
        <v>27</v>
      </c>
      <c r="E49" s="15" t="s">
        <v>28</v>
      </c>
      <c r="F49" s="28" t="s">
        <v>29</v>
      </c>
      <c r="G49" s="8">
        <v>43709</v>
      </c>
      <c r="H49" s="9">
        <v>5424.91</v>
      </c>
      <c r="I49" s="9">
        <v>10722.44</v>
      </c>
      <c r="J49" s="29">
        <v>4490.4799999999996</v>
      </c>
      <c r="K49" s="29"/>
      <c r="L49" s="9">
        <f t="shared" si="7"/>
        <v>20637.830000000002</v>
      </c>
      <c r="M49" s="10"/>
      <c r="N49" s="10"/>
      <c r="O49" s="9"/>
      <c r="P49" s="9">
        <f t="shared" si="8"/>
        <v>2441.1799999999998</v>
      </c>
      <c r="Q49" s="9">
        <v>1167.79</v>
      </c>
      <c r="R49" s="29">
        <v>3608.97</v>
      </c>
      <c r="S49" s="9">
        <f t="shared" si="2"/>
        <v>4330.7639999999992</v>
      </c>
    </row>
    <row r="50" spans="1:19" ht="15.75" customHeight="1" x14ac:dyDescent="0.25">
      <c r="A50" s="5"/>
      <c r="B50" s="6">
        <v>1500178544</v>
      </c>
      <c r="C50" s="6">
        <v>5500000488</v>
      </c>
      <c r="D50" s="6" t="s">
        <v>27</v>
      </c>
      <c r="E50" s="15" t="s">
        <v>28</v>
      </c>
      <c r="F50" s="28" t="s">
        <v>29</v>
      </c>
      <c r="G50" s="8">
        <v>43739</v>
      </c>
      <c r="H50" s="9">
        <v>6480.67</v>
      </c>
      <c r="I50" s="9">
        <v>11103.26</v>
      </c>
      <c r="J50" s="29">
        <v>4870.72</v>
      </c>
      <c r="K50" s="29"/>
      <c r="L50" s="9">
        <f t="shared" si="7"/>
        <v>22454.65</v>
      </c>
      <c r="M50" s="10"/>
      <c r="N50" s="10"/>
      <c r="O50" s="9"/>
      <c r="P50" s="9">
        <f t="shared" si="8"/>
        <v>2656.23</v>
      </c>
      <c r="Q50" s="9">
        <v>1273.46</v>
      </c>
      <c r="R50" s="29">
        <v>3929.69</v>
      </c>
      <c r="S50" s="9">
        <f t="shared" si="2"/>
        <v>4715.6279999999997</v>
      </c>
    </row>
    <row r="51" spans="1:19" ht="15.75" customHeight="1" x14ac:dyDescent="0.25">
      <c r="A51" s="5"/>
      <c r="B51" s="6">
        <v>1500178544</v>
      </c>
      <c r="C51" s="6">
        <v>5500000488</v>
      </c>
      <c r="D51" s="6" t="s">
        <v>27</v>
      </c>
      <c r="E51" s="15" t="s">
        <v>28</v>
      </c>
      <c r="F51" s="28" t="s">
        <v>29</v>
      </c>
      <c r="G51" s="8">
        <v>43770</v>
      </c>
      <c r="H51" s="9">
        <v>7882.31</v>
      </c>
      <c r="I51" s="9">
        <v>15802.36</v>
      </c>
      <c r="J51" s="29">
        <v>6719.18</v>
      </c>
      <c r="K51" s="29"/>
      <c r="L51" s="9">
        <f t="shared" si="7"/>
        <v>30403.850000000002</v>
      </c>
      <c r="M51" s="10"/>
      <c r="N51" s="10"/>
      <c r="O51" s="9"/>
      <c r="P51" s="9">
        <f t="shared" si="8"/>
        <v>3596.51</v>
      </c>
      <c r="Q51" s="9">
        <v>1709.13</v>
      </c>
      <c r="R51" s="29">
        <v>5305.64</v>
      </c>
      <c r="S51" s="9">
        <f t="shared" si="2"/>
        <v>6366.768</v>
      </c>
    </row>
    <row r="52" spans="1:19" ht="15.75" customHeight="1" x14ac:dyDescent="0.25">
      <c r="A52" s="5"/>
      <c r="B52" s="6">
        <v>1500178544</v>
      </c>
      <c r="C52" s="6">
        <v>5500000488</v>
      </c>
      <c r="D52" s="6" t="s">
        <v>27</v>
      </c>
      <c r="E52" s="15" t="s">
        <v>28</v>
      </c>
      <c r="F52" s="28" t="s">
        <v>29</v>
      </c>
      <c r="G52" s="8">
        <v>43800</v>
      </c>
      <c r="H52" s="9">
        <v>9161.56</v>
      </c>
      <c r="I52" s="9">
        <v>17265.25</v>
      </c>
      <c r="J52" s="29">
        <v>9599.85</v>
      </c>
      <c r="K52" s="29"/>
      <c r="L52" s="9">
        <f t="shared" si="7"/>
        <v>36026.659999999996</v>
      </c>
      <c r="M52" s="10"/>
      <c r="N52" s="10"/>
      <c r="O52" s="9"/>
      <c r="P52" s="9">
        <f t="shared" si="8"/>
        <v>4261.59</v>
      </c>
      <c r="Q52" s="9">
        <v>2015.23</v>
      </c>
      <c r="R52" s="29">
        <v>6276.82</v>
      </c>
      <c r="S52" s="9">
        <f t="shared" si="2"/>
        <v>7532.1839999999993</v>
      </c>
    </row>
    <row r="53" spans="1:19" ht="16.5" customHeight="1" x14ac:dyDescent="0.25">
      <c r="A53" s="5">
        <v>4</v>
      </c>
      <c r="B53" s="21">
        <v>1500178544</v>
      </c>
      <c r="C53" s="21">
        <v>5500000488</v>
      </c>
      <c r="D53" s="21" t="s">
        <v>27</v>
      </c>
      <c r="E53" s="21" t="s">
        <v>28</v>
      </c>
      <c r="F53" s="22" t="s">
        <v>29</v>
      </c>
      <c r="G53" s="23" t="s">
        <v>21</v>
      </c>
      <c r="H53" s="11">
        <f>SUM(H41:H52)</f>
        <v>89891.93</v>
      </c>
      <c r="I53" s="11">
        <f>SUM(I41:I52)</f>
        <v>174529.78000000003</v>
      </c>
      <c r="J53" s="11">
        <f>SUM(J41:J52)</f>
        <v>83331.429999999993</v>
      </c>
      <c r="K53" s="11">
        <f>SUM(K41:K52)</f>
        <v>0</v>
      </c>
      <c r="L53" s="11">
        <f>SUM(L41:L52)</f>
        <v>347753.13999999996</v>
      </c>
      <c r="M53" s="24">
        <v>28</v>
      </c>
      <c r="N53" s="24">
        <v>2</v>
      </c>
      <c r="O53" s="24">
        <v>30</v>
      </c>
      <c r="P53" s="11">
        <f>SUM(P41:P52)</f>
        <v>42370.200000000012</v>
      </c>
      <c r="Q53" s="11">
        <f>SUM(Q41:Q52)</f>
        <v>18805.669999999998</v>
      </c>
      <c r="R53" s="11">
        <f>SUM(R41:R52)</f>
        <v>61175.87</v>
      </c>
      <c r="S53" s="25">
        <f t="shared" si="2"/>
        <v>73411.043999999994</v>
      </c>
    </row>
    <row r="54" spans="1:19" ht="16.5" customHeight="1" x14ac:dyDescent="0.25">
      <c r="A54" s="5"/>
      <c r="B54" s="6">
        <v>1570000170</v>
      </c>
      <c r="C54" s="6">
        <v>5500000487</v>
      </c>
      <c r="D54" s="6" t="s">
        <v>30</v>
      </c>
      <c r="E54" s="6" t="s">
        <v>31</v>
      </c>
      <c r="F54" s="7" t="s">
        <v>32</v>
      </c>
      <c r="G54" s="8">
        <v>43466</v>
      </c>
      <c r="H54" s="9">
        <v>6516.02</v>
      </c>
      <c r="I54" s="9">
        <v>13519.33</v>
      </c>
      <c r="J54" s="9">
        <v>6805.4</v>
      </c>
      <c r="K54" s="9"/>
      <c r="L54" s="9">
        <f t="shared" ref="L54:L65" si="9">SUM(H54:K54)</f>
        <v>26840.75</v>
      </c>
      <c r="M54" s="10"/>
      <c r="N54" s="10"/>
      <c r="O54" s="9"/>
      <c r="P54" s="9">
        <f t="shared" ref="P54:P65" si="10">R54-Q54</f>
        <v>3372.02</v>
      </c>
      <c r="Q54" s="9">
        <v>1390.35</v>
      </c>
      <c r="R54" s="9">
        <v>4762.37</v>
      </c>
      <c r="S54" s="9">
        <f t="shared" si="2"/>
        <v>5714.8440000000001</v>
      </c>
    </row>
    <row r="55" spans="1:19" ht="16.5" customHeight="1" x14ac:dyDescent="0.25">
      <c r="A55" s="12"/>
      <c r="B55" s="6">
        <v>1570000170</v>
      </c>
      <c r="C55" s="6">
        <v>5500000487</v>
      </c>
      <c r="D55" s="6" t="s">
        <v>30</v>
      </c>
      <c r="E55" s="6" t="s">
        <v>31</v>
      </c>
      <c r="F55" s="7" t="s">
        <v>32</v>
      </c>
      <c r="G55" s="8">
        <v>43497</v>
      </c>
      <c r="H55" s="9">
        <v>2683</v>
      </c>
      <c r="I55" s="9">
        <v>5252.99</v>
      </c>
      <c r="J55" s="9">
        <v>3147.17</v>
      </c>
      <c r="K55" s="9"/>
      <c r="L55" s="9">
        <f t="shared" si="9"/>
        <v>11083.16</v>
      </c>
      <c r="M55" s="10"/>
      <c r="N55" s="10"/>
      <c r="O55" s="9"/>
      <c r="P55" s="9">
        <f t="shared" si="10"/>
        <v>1392.4099999999999</v>
      </c>
      <c r="Q55" s="13">
        <v>582.92999999999995</v>
      </c>
      <c r="R55" s="14">
        <v>1975.34</v>
      </c>
      <c r="S55" s="9">
        <f t="shared" si="2"/>
        <v>2370.4079999999999</v>
      </c>
    </row>
    <row r="56" spans="1:19" ht="16.5" customHeight="1" x14ac:dyDescent="0.25">
      <c r="A56" s="5"/>
      <c r="B56" s="6">
        <v>1570000170</v>
      </c>
      <c r="C56" s="6">
        <v>5500000487</v>
      </c>
      <c r="D56" s="6" t="s">
        <v>30</v>
      </c>
      <c r="E56" s="15" t="s">
        <v>31</v>
      </c>
      <c r="F56" s="7" t="s">
        <v>32</v>
      </c>
      <c r="G56" s="8">
        <v>43525</v>
      </c>
      <c r="H56" s="9">
        <v>3507.9</v>
      </c>
      <c r="I56" s="9">
        <v>7412.65</v>
      </c>
      <c r="J56" s="9">
        <v>3276.75</v>
      </c>
      <c r="K56" s="9"/>
      <c r="L56" s="9">
        <f t="shared" si="9"/>
        <v>14197.3</v>
      </c>
      <c r="M56" s="10"/>
      <c r="N56" s="10"/>
      <c r="O56" s="9"/>
      <c r="P56" s="9">
        <f t="shared" si="10"/>
        <v>1783.6</v>
      </c>
      <c r="Q56" s="14">
        <v>739.36</v>
      </c>
      <c r="R56" s="14">
        <v>2522.96</v>
      </c>
      <c r="S56" s="9">
        <f t="shared" si="2"/>
        <v>3027.5520000000001</v>
      </c>
    </row>
    <row r="57" spans="1:19" s="31" customFormat="1" ht="17.25" customHeight="1" x14ac:dyDescent="0.25">
      <c r="A57" s="5"/>
      <c r="B57" s="6">
        <v>1570000170</v>
      </c>
      <c r="C57" s="6">
        <v>5500000487</v>
      </c>
      <c r="D57" s="6" t="s">
        <v>30</v>
      </c>
      <c r="E57" s="15" t="s">
        <v>31</v>
      </c>
      <c r="F57" s="28" t="s">
        <v>32</v>
      </c>
      <c r="G57" s="8">
        <v>43556</v>
      </c>
      <c r="H57" s="9">
        <v>3171.12</v>
      </c>
      <c r="I57" s="26">
        <v>6781.47</v>
      </c>
      <c r="J57" s="29">
        <v>2264.75</v>
      </c>
      <c r="K57" s="29"/>
      <c r="L57" s="9">
        <f t="shared" si="9"/>
        <v>12217.34</v>
      </c>
      <c r="M57" s="10"/>
      <c r="N57" s="10"/>
      <c r="O57" s="9"/>
      <c r="P57" s="9">
        <f t="shared" si="10"/>
        <v>1534.87</v>
      </c>
      <c r="Q57" s="29">
        <v>646.05999999999995</v>
      </c>
      <c r="R57" s="29">
        <v>2180.9299999999998</v>
      </c>
      <c r="S57" s="9">
        <f t="shared" si="2"/>
        <v>2617.1159999999995</v>
      </c>
    </row>
    <row r="58" spans="1:19" x14ac:dyDescent="0.25">
      <c r="A58" s="5"/>
      <c r="B58" s="6">
        <v>1570000170</v>
      </c>
      <c r="C58" s="6">
        <v>5500000487</v>
      </c>
      <c r="D58" s="6" t="s">
        <v>30</v>
      </c>
      <c r="E58" s="15" t="s">
        <v>31</v>
      </c>
      <c r="F58" s="7" t="s">
        <v>32</v>
      </c>
      <c r="G58" s="8">
        <v>43586</v>
      </c>
      <c r="H58" s="9">
        <v>2596</v>
      </c>
      <c r="I58" s="26">
        <v>6383.01</v>
      </c>
      <c r="J58" s="14">
        <v>980.02</v>
      </c>
      <c r="K58" s="14"/>
      <c r="L58" s="9">
        <f t="shared" si="9"/>
        <v>9959.0300000000007</v>
      </c>
      <c r="M58" s="10"/>
      <c r="N58" s="10"/>
      <c r="O58" s="9"/>
      <c r="P58" s="9">
        <f t="shared" si="10"/>
        <v>1251.18</v>
      </c>
      <c r="Q58" s="14">
        <v>534.47</v>
      </c>
      <c r="R58" s="14">
        <v>1785.65</v>
      </c>
      <c r="S58" s="9">
        <f t="shared" si="2"/>
        <v>2142.7800000000002</v>
      </c>
    </row>
    <row r="59" spans="1:19" x14ac:dyDescent="0.25">
      <c r="A59" s="5"/>
      <c r="B59" s="6">
        <v>1570000170</v>
      </c>
      <c r="C59" s="6">
        <v>5500000487</v>
      </c>
      <c r="D59" s="6" t="s">
        <v>30</v>
      </c>
      <c r="E59" s="15" t="s">
        <v>31</v>
      </c>
      <c r="F59" s="7" t="s">
        <v>32</v>
      </c>
      <c r="G59" s="8">
        <v>43617</v>
      </c>
      <c r="H59" s="9">
        <v>3352.74</v>
      </c>
      <c r="I59" s="26">
        <v>8191.53</v>
      </c>
      <c r="J59" s="14">
        <v>1216.46</v>
      </c>
      <c r="K59" s="14"/>
      <c r="L59" s="9">
        <f t="shared" si="9"/>
        <v>12760.73</v>
      </c>
      <c r="M59" s="10"/>
      <c r="N59" s="10"/>
      <c r="O59" s="9"/>
      <c r="P59" s="9">
        <f t="shared" si="10"/>
        <v>1603.15</v>
      </c>
      <c r="Q59" s="14">
        <v>677.52</v>
      </c>
      <c r="R59" s="14">
        <v>2280.67</v>
      </c>
      <c r="S59" s="9">
        <f t="shared" si="2"/>
        <v>2736.8040000000001</v>
      </c>
    </row>
    <row r="60" spans="1:19" x14ac:dyDescent="0.25">
      <c r="A60" s="5"/>
      <c r="B60" s="6">
        <v>1570000170</v>
      </c>
      <c r="C60" s="6">
        <v>5500000487</v>
      </c>
      <c r="D60" s="6" t="s">
        <v>30</v>
      </c>
      <c r="E60" s="15" t="s">
        <v>31</v>
      </c>
      <c r="F60" s="7" t="s">
        <v>32</v>
      </c>
      <c r="G60" s="8">
        <v>43647</v>
      </c>
      <c r="H60" s="9">
        <v>4166.3500000000004</v>
      </c>
      <c r="I60" s="26">
        <v>9147.7199999999993</v>
      </c>
      <c r="J60" s="14">
        <v>1647.78</v>
      </c>
      <c r="K60" s="14"/>
      <c r="L60" s="9">
        <f t="shared" si="9"/>
        <v>14961.85</v>
      </c>
      <c r="M60" s="10"/>
      <c r="N60" s="10"/>
      <c r="O60" s="9"/>
      <c r="P60" s="9">
        <f t="shared" si="10"/>
        <v>1623.6</v>
      </c>
      <c r="Q60" s="14">
        <v>832.92</v>
      </c>
      <c r="R60" s="14">
        <v>2456.52</v>
      </c>
      <c r="S60" s="9">
        <f t="shared" si="2"/>
        <v>2947.8240000000001</v>
      </c>
    </row>
    <row r="61" spans="1:19" x14ac:dyDescent="0.25">
      <c r="A61" s="5"/>
      <c r="B61" s="6">
        <v>1570000170</v>
      </c>
      <c r="C61" s="6">
        <v>5500000487</v>
      </c>
      <c r="D61" s="6" t="s">
        <v>30</v>
      </c>
      <c r="E61" s="15" t="s">
        <v>31</v>
      </c>
      <c r="F61" s="7" t="s">
        <v>32</v>
      </c>
      <c r="G61" s="8">
        <v>43678</v>
      </c>
      <c r="H61" s="9">
        <v>1037.42</v>
      </c>
      <c r="I61" s="26">
        <v>1676.23</v>
      </c>
      <c r="J61" s="14">
        <v>745.61</v>
      </c>
      <c r="K61" s="14"/>
      <c r="L61" s="9">
        <f t="shared" si="9"/>
        <v>3459.26</v>
      </c>
      <c r="M61" s="10"/>
      <c r="N61" s="10"/>
      <c r="O61" s="9"/>
      <c r="P61" s="9">
        <f t="shared" si="10"/>
        <v>408.95000000000005</v>
      </c>
      <c r="Q61" s="14">
        <v>213.04</v>
      </c>
      <c r="R61" s="14">
        <v>621.99</v>
      </c>
      <c r="S61" s="9">
        <f t="shared" si="2"/>
        <v>746.38800000000003</v>
      </c>
    </row>
    <row r="62" spans="1:19" x14ac:dyDescent="0.25">
      <c r="A62" s="5"/>
      <c r="B62" s="6">
        <v>1570000170</v>
      </c>
      <c r="C62" s="6">
        <v>5500000487</v>
      </c>
      <c r="D62" s="6" t="s">
        <v>30</v>
      </c>
      <c r="E62" s="15" t="s">
        <v>31</v>
      </c>
      <c r="F62" s="7" t="s">
        <v>32</v>
      </c>
      <c r="G62" s="8">
        <v>43709</v>
      </c>
      <c r="H62" s="9">
        <v>1685.03</v>
      </c>
      <c r="I62" s="26">
        <v>3072.88</v>
      </c>
      <c r="J62" s="14">
        <v>769.15</v>
      </c>
      <c r="K62" s="14"/>
      <c r="L62" s="9">
        <f t="shared" si="9"/>
        <v>5527.0599999999995</v>
      </c>
      <c r="M62" s="10"/>
      <c r="N62" s="10"/>
      <c r="O62" s="9"/>
      <c r="P62" s="9">
        <f t="shared" si="10"/>
        <v>653.79999999999995</v>
      </c>
      <c r="Q62" s="14">
        <v>350.33</v>
      </c>
      <c r="R62" s="14">
        <v>1004.13</v>
      </c>
      <c r="S62" s="9">
        <f t="shared" si="2"/>
        <v>1204.9559999999999</v>
      </c>
    </row>
    <row r="63" spans="1:19" x14ac:dyDescent="0.25">
      <c r="A63" s="5"/>
      <c r="B63" s="6">
        <v>1570000170</v>
      </c>
      <c r="C63" s="6">
        <v>5500000487</v>
      </c>
      <c r="D63" s="6" t="s">
        <v>30</v>
      </c>
      <c r="E63" s="15" t="s">
        <v>31</v>
      </c>
      <c r="F63" s="7" t="s">
        <v>32</v>
      </c>
      <c r="G63" s="8">
        <v>43739</v>
      </c>
      <c r="H63" s="9">
        <v>3527.53</v>
      </c>
      <c r="I63" s="26">
        <v>8354.5300000000007</v>
      </c>
      <c r="J63" s="14">
        <v>837.11</v>
      </c>
      <c r="K63" s="14"/>
      <c r="L63" s="9">
        <f t="shared" si="9"/>
        <v>12719.170000000002</v>
      </c>
      <c r="M63" s="10"/>
      <c r="N63" s="10"/>
      <c r="O63" s="9"/>
      <c r="P63" s="9">
        <f t="shared" si="10"/>
        <v>1504.5499999999997</v>
      </c>
      <c r="Q63" s="14">
        <v>713.32</v>
      </c>
      <c r="R63" s="14">
        <v>2217.87</v>
      </c>
      <c r="S63" s="9">
        <f t="shared" si="2"/>
        <v>2661.444</v>
      </c>
    </row>
    <row r="64" spans="1:19" x14ac:dyDescent="0.25">
      <c r="A64" s="5"/>
      <c r="B64" s="6">
        <v>1570000170</v>
      </c>
      <c r="C64" s="6">
        <v>5500000487</v>
      </c>
      <c r="D64" s="6" t="s">
        <v>30</v>
      </c>
      <c r="E64" s="15" t="s">
        <v>31</v>
      </c>
      <c r="F64" s="7" t="s">
        <v>32</v>
      </c>
      <c r="G64" s="8">
        <v>43770</v>
      </c>
      <c r="H64" s="9">
        <v>3903.28</v>
      </c>
      <c r="I64" s="26">
        <v>9689.01</v>
      </c>
      <c r="J64" s="14">
        <v>1601.94</v>
      </c>
      <c r="K64" s="14"/>
      <c r="L64" s="9">
        <f t="shared" si="9"/>
        <v>15194.230000000001</v>
      </c>
      <c r="M64" s="10"/>
      <c r="N64" s="10"/>
      <c r="O64" s="9"/>
      <c r="P64" s="9">
        <f t="shared" si="10"/>
        <v>1797.3700000000003</v>
      </c>
      <c r="Q64" s="14">
        <v>846.16</v>
      </c>
      <c r="R64" s="14">
        <v>2643.53</v>
      </c>
      <c r="S64" s="9">
        <f t="shared" si="2"/>
        <v>3172.2360000000003</v>
      </c>
    </row>
    <row r="65" spans="1:19" x14ac:dyDescent="0.25">
      <c r="A65" s="5"/>
      <c r="B65" s="6">
        <v>1570000170</v>
      </c>
      <c r="C65" s="6">
        <v>5500000487</v>
      </c>
      <c r="D65" s="6" t="s">
        <v>30</v>
      </c>
      <c r="E65" s="15" t="s">
        <v>31</v>
      </c>
      <c r="F65" s="7" t="s">
        <v>32</v>
      </c>
      <c r="G65" s="8">
        <v>43800</v>
      </c>
      <c r="H65" s="9">
        <v>7232.04</v>
      </c>
      <c r="I65" s="26">
        <v>20071.599999999999</v>
      </c>
      <c r="J65" s="14">
        <v>4544.1499999999996</v>
      </c>
      <c r="K65" s="14"/>
      <c r="L65" s="9">
        <f t="shared" si="9"/>
        <v>31847.79</v>
      </c>
      <c r="M65" s="10"/>
      <c r="N65" s="10"/>
      <c r="O65" s="9"/>
      <c r="P65" s="9">
        <f t="shared" si="10"/>
        <v>3767.2899999999995</v>
      </c>
      <c r="Q65" s="14">
        <v>1738.19</v>
      </c>
      <c r="R65" s="14">
        <v>5505.48</v>
      </c>
      <c r="S65" s="9">
        <f t="shared" si="2"/>
        <v>6606.5759999999991</v>
      </c>
    </row>
    <row r="66" spans="1:19" ht="16.5" customHeight="1" x14ac:dyDescent="0.25">
      <c r="A66" s="5">
        <v>5</v>
      </c>
      <c r="B66" s="21">
        <v>1570000170</v>
      </c>
      <c r="C66" s="21">
        <v>5500000487</v>
      </c>
      <c r="D66" s="21" t="s">
        <v>30</v>
      </c>
      <c r="E66" s="21" t="s">
        <v>31</v>
      </c>
      <c r="F66" s="22" t="s">
        <v>32</v>
      </c>
      <c r="G66" s="23" t="s">
        <v>21</v>
      </c>
      <c r="H66" s="11">
        <f>SUM(H54:H65)</f>
        <v>43378.429999999993</v>
      </c>
      <c r="I66" s="11">
        <f>SUM(I54:I65)</f>
        <v>99552.950000000012</v>
      </c>
      <c r="J66" s="11">
        <f>SUM(J54:J65)</f>
        <v>27836.29</v>
      </c>
      <c r="K66" s="11">
        <f>SUM(K54:K65)</f>
        <v>0</v>
      </c>
      <c r="L66" s="11">
        <f>SUM(L54:L65)</f>
        <v>170767.67</v>
      </c>
      <c r="M66" s="24">
        <v>4</v>
      </c>
      <c r="N66" s="24">
        <v>6</v>
      </c>
      <c r="O66" s="24">
        <v>10</v>
      </c>
      <c r="P66" s="11">
        <f>SUM(P54:P65)</f>
        <v>20692.79</v>
      </c>
      <c r="Q66" s="11">
        <f>SUM(Q54:Q65)</f>
        <v>9264.65</v>
      </c>
      <c r="R66" s="11">
        <f>SUM(R54:R65)</f>
        <v>29957.439999999999</v>
      </c>
      <c r="S66" s="25">
        <f t="shared" ref="S66:S129" si="11">R66*1.2</f>
        <v>35948.928</v>
      </c>
    </row>
    <row r="67" spans="1:19" ht="15.75" customHeight="1" x14ac:dyDescent="0.25">
      <c r="A67" s="5"/>
      <c r="B67" s="6" t="s">
        <v>33</v>
      </c>
      <c r="C67" s="6">
        <v>5500001171</v>
      </c>
      <c r="D67" s="6" t="s">
        <v>34</v>
      </c>
      <c r="E67" s="15" t="s">
        <v>35</v>
      </c>
      <c r="F67" s="7" t="s">
        <v>36</v>
      </c>
      <c r="G67" s="8">
        <v>43466</v>
      </c>
      <c r="H67" s="9">
        <v>2861</v>
      </c>
      <c r="I67" s="9">
        <v>4858</v>
      </c>
      <c r="J67" s="9">
        <v>1608</v>
      </c>
      <c r="K67" s="9"/>
      <c r="L67" s="9">
        <f t="shared" ref="L67:L78" si="12">SUM(H67:K67)</f>
        <v>9327</v>
      </c>
      <c r="M67" s="10"/>
      <c r="N67" s="10"/>
      <c r="O67" s="9"/>
      <c r="P67" s="9">
        <f t="shared" ref="P67:P78" si="13">R67-Q67</f>
        <v>1171.74</v>
      </c>
      <c r="Q67" s="13">
        <v>477.17</v>
      </c>
      <c r="R67" s="14">
        <v>1648.91</v>
      </c>
      <c r="S67" s="9">
        <f t="shared" si="11"/>
        <v>1978.692</v>
      </c>
    </row>
    <row r="68" spans="1:19" ht="15.75" customHeight="1" x14ac:dyDescent="0.25">
      <c r="A68" s="5"/>
      <c r="B68" s="6" t="s">
        <v>33</v>
      </c>
      <c r="C68" s="6">
        <v>5500001171</v>
      </c>
      <c r="D68" s="6" t="s">
        <v>34</v>
      </c>
      <c r="E68" s="15" t="s">
        <v>35</v>
      </c>
      <c r="F68" s="7" t="s">
        <v>36</v>
      </c>
      <c r="G68" s="8">
        <v>43497</v>
      </c>
      <c r="H68" s="9">
        <v>2289</v>
      </c>
      <c r="I68" s="9">
        <v>3772</v>
      </c>
      <c r="J68" s="9">
        <v>1297</v>
      </c>
      <c r="K68" s="9"/>
      <c r="L68" s="9">
        <f t="shared" si="12"/>
        <v>7358</v>
      </c>
      <c r="M68" s="10"/>
      <c r="N68" s="10"/>
      <c r="O68" s="9"/>
      <c r="P68" s="13">
        <f t="shared" si="13"/>
        <v>924.39999999999986</v>
      </c>
      <c r="Q68" s="9">
        <v>376.43</v>
      </c>
      <c r="R68" s="29">
        <v>1300.83</v>
      </c>
      <c r="S68" s="9">
        <f t="shared" si="11"/>
        <v>1560.9959999999999</v>
      </c>
    </row>
    <row r="69" spans="1:19" x14ac:dyDescent="0.25">
      <c r="A69" s="5"/>
      <c r="B69" s="6" t="s">
        <v>33</v>
      </c>
      <c r="C69" s="6">
        <v>5500001171</v>
      </c>
      <c r="D69" s="6" t="s">
        <v>34</v>
      </c>
      <c r="E69" s="15" t="s">
        <v>35</v>
      </c>
      <c r="F69" s="7" t="s">
        <v>36</v>
      </c>
      <c r="G69" s="8">
        <v>43525</v>
      </c>
      <c r="H69" s="9">
        <v>1786</v>
      </c>
      <c r="I69" s="9">
        <v>2974</v>
      </c>
      <c r="J69" s="9">
        <v>1049</v>
      </c>
      <c r="K69" s="9"/>
      <c r="L69" s="9">
        <f t="shared" si="12"/>
        <v>5809</v>
      </c>
      <c r="M69" s="10"/>
      <c r="N69" s="10"/>
      <c r="O69" s="9"/>
      <c r="P69" s="13">
        <f t="shared" si="13"/>
        <v>729.8</v>
      </c>
      <c r="Q69" s="13">
        <v>297.18</v>
      </c>
      <c r="R69" s="14">
        <v>1026.98</v>
      </c>
      <c r="S69" s="9">
        <f t="shared" si="11"/>
        <v>1232.376</v>
      </c>
    </row>
    <row r="70" spans="1:19" ht="15.75" customHeight="1" x14ac:dyDescent="0.25">
      <c r="A70" s="5"/>
      <c r="B70" s="6" t="s">
        <v>33</v>
      </c>
      <c r="C70" s="6">
        <v>5500001171</v>
      </c>
      <c r="D70" s="6" t="s">
        <v>34</v>
      </c>
      <c r="E70" s="15" t="s">
        <v>35</v>
      </c>
      <c r="F70" s="7" t="s">
        <v>36</v>
      </c>
      <c r="G70" s="8">
        <v>43556</v>
      </c>
      <c r="H70" s="32">
        <v>1571</v>
      </c>
      <c r="I70" s="32">
        <v>2674</v>
      </c>
      <c r="J70" s="14">
        <v>959</v>
      </c>
      <c r="K70" s="14"/>
      <c r="L70" s="13">
        <f t="shared" si="12"/>
        <v>5204</v>
      </c>
      <c r="M70" s="33"/>
      <c r="N70" s="33"/>
      <c r="O70" s="13"/>
      <c r="P70" s="13">
        <f t="shared" si="13"/>
        <v>653.77</v>
      </c>
      <c r="Q70" s="13">
        <v>266.23</v>
      </c>
      <c r="R70" s="14">
        <v>920</v>
      </c>
      <c r="S70" s="9">
        <f t="shared" si="11"/>
        <v>1104</v>
      </c>
    </row>
    <row r="71" spans="1:19" ht="15.75" customHeight="1" x14ac:dyDescent="0.25">
      <c r="A71" s="5"/>
      <c r="B71" s="6" t="s">
        <v>33</v>
      </c>
      <c r="C71" s="6">
        <v>5500001171</v>
      </c>
      <c r="D71" s="6" t="s">
        <v>34</v>
      </c>
      <c r="E71" s="15" t="s">
        <v>35</v>
      </c>
      <c r="F71" s="7" t="s">
        <v>36</v>
      </c>
      <c r="G71" s="8">
        <v>43586</v>
      </c>
      <c r="H71" s="32">
        <v>1638</v>
      </c>
      <c r="I71" s="32">
        <v>3162</v>
      </c>
      <c r="J71" s="14">
        <v>1117</v>
      </c>
      <c r="K71" s="14"/>
      <c r="L71" s="13">
        <f t="shared" si="12"/>
        <v>5917</v>
      </c>
      <c r="M71" s="33"/>
      <c r="N71" s="33"/>
      <c r="O71" s="13"/>
      <c r="P71" s="13">
        <f t="shared" si="13"/>
        <v>743.31</v>
      </c>
      <c r="Q71" s="13">
        <v>302.70999999999998</v>
      </c>
      <c r="R71" s="14">
        <v>1046.02</v>
      </c>
      <c r="S71" s="9">
        <f t="shared" si="11"/>
        <v>1255.2239999999999</v>
      </c>
    </row>
    <row r="72" spans="1:19" ht="15.75" customHeight="1" x14ac:dyDescent="0.25">
      <c r="A72" s="5"/>
      <c r="B72" s="6" t="s">
        <v>33</v>
      </c>
      <c r="C72" s="6">
        <v>5500001171</v>
      </c>
      <c r="D72" s="6" t="s">
        <v>34</v>
      </c>
      <c r="E72" s="15" t="s">
        <v>35</v>
      </c>
      <c r="F72" s="7" t="s">
        <v>36</v>
      </c>
      <c r="G72" s="8">
        <v>43617</v>
      </c>
      <c r="H72" s="32">
        <v>1957</v>
      </c>
      <c r="I72" s="32">
        <v>4121</v>
      </c>
      <c r="J72" s="14">
        <v>1300</v>
      </c>
      <c r="K72" s="14"/>
      <c r="L72" s="13">
        <f t="shared" si="12"/>
        <v>7378</v>
      </c>
      <c r="M72" s="33"/>
      <c r="N72" s="33"/>
      <c r="O72" s="13"/>
      <c r="P72" s="13">
        <f t="shared" si="13"/>
        <v>926.86999999999989</v>
      </c>
      <c r="Q72" s="13">
        <v>377.46</v>
      </c>
      <c r="R72" s="14">
        <v>1304.33</v>
      </c>
      <c r="S72" s="9">
        <f t="shared" si="11"/>
        <v>1565.1959999999999</v>
      </c>
    </row>
    <row r="73" spans="1:19" ht="15.75" customHeight="1" x14ac:dyDescent="0.25">
      <c r="A73" s="5"/>
      <c r="B73" s="6" t="s">
        <v>33</v>
      </c>
      <c r="C73" s="6">
        <v>5500001171</v>
      </c>
      <c r="D73" s="6" t="s">
        <v>34</v>
      </c>
      <c r="E73" s="15" t="s">
        <v>35</v>
      </c>
      <c r="F73" s="7" t="s">
        <v>36</v>
      </c>
      <c r="G73" s="8">
        <v>43647</v>
      </c>
      <c r="H73" s="32">
        <v>2142</v>
      </c>
      <c r="I73" s="32">
        <v>4671</v>
      </c>
      <c r="J73" s="14">
        <v>1378</v>
      </c>
      <c r="K73" s="14"/>
      <c r="L73" s="13">
        <f t="shared" si="12"/>
        <v>8191</v>
      </c>
      <c r="M73" s="33"/>
      <c r="N73" s="33"/>
      <c r="O73" s="13"/>
      <c r="P73" s="13">
        <f t="shared" si="13"/>
        <v>888.32</v>
      </c>
      <c r="Q73" s="13">
        <v>442.14</v>
      </c>
      <c r="R73" s="14">
        <v>1330.46</v>
      </c>
      <c r="S73" s="9">
        <f t="shared" si="11"/>
        <v>1596.5519999999999</v>
      </c>
    </row>
    <row r="74" spans="1:19" ht="15.75" customHeight="1" x14ac:dyDescent="0.25">
      <c r="A74" s="5"/>
      <c r="B74" s="6" t="s">
        <v>33</v>
      </c>
      <c r="C74" s="6">
        <v>5500001171</v>
      </c>
      <c r="D74" s="6" t="s">
        <v>34</v>
      </c>
      <c r="E74" s="15" t="s">
        <v>35</v>
      </c>
      <c r="F74" s="7" t="s">
        <v>36</v>
      </c>
      <c r="G74" s="8">
        <v>43678</v>
      </c>
      <c r="H74" s="32">
        <v>2384</v>
      </c>
      <c r="I74" s="32">
        <v>5500</v>
      </c>
      <c r="J74" s="14">
        <v>1440</v>
      </c>
      <c r="K74" s="14"/>
      <c r="L74" s="13">
        <f t="shared" si="12"/>
        <v>9324</v>
      </c>
      <c r="M74" s="33"/>
      <c r="N74" s="33"/>
      <c r="O74" s="13"/>
      <c r="P74" s="13">
        <f t="shared" si="13"/>
        <v>0</v>
      </c>
      <c r="Q74" s="13">
        <v>1606.22</v>
      </c>
      <c r="R74" s="14">
        <v>1606.22</v>
      </c>
      <c r="S74" s="9">
        <f t="shared" si="11"/>
        <v>1927.4639999999999</v>
      </c>
    </row>
    <row r="75" spans="1:19" ht="15.75" customHeight="1" x14ac:dyDescent="0.25">
      <c r="A75" s="5"/>
      <c r="B75" s="6" t="s">
        <v>33</v>
      </c>
      <c r="C75" s="6">
        <v>5500001171</v>
      </c>
      <c r="D75" s="6" t="s">
        <v>34</v>
      </c>
      <c r="E75" s="15" t="s">
        <v>35</v>
      </c>
      <c r="F75" s="7" t="s">
        <v>36</v>
      </c>
      <c r="G75" s="8">
        <v>43709</v>
      </c>
      <c r="H75" s="32">
        <v>1720</v>
      </c>
      <c r="I75" s="32">
        <v>3764</v>
      </c>
      <c r="J75" s="14">
        <v>1138</v>
      </c>
      <c r="K75" s="14"/>
      <c r="L75" s="13">
        <f t="shared" si="12"/>
        <v>6622</v>
      </c>
      <c r="M75" s="33"/>
      <c r="N75" s="33"/>
      <c r="O75" s="13"/>
      <c r="P75" s="13">
        <f t="shared" si="13"/>
        <v>783.3</v>
      </c>
      <c r="Q75" s="13">
        <v>357.45</v>
      </c>
      <c r="R75" s="14">
        <v>1140.75</v>
      </c>
      <c r="S75" s="9">
        <f t="shared" si="11"/>
        <v>1368.8999999999999</v>
      </c>
    </row>
    <row r="76" spans="1:19" ht="15.75" customHeight="1" x14ac:dyDescent="0.25">
      <c r="A76" s="5"/>
      <c r="B76" s="6" t="s">
        <v>33</v>
      </c>
      <c r="C76" s="6">
        <v>5500001171</v>
      </c>
      <c r="D76" s="6" t="s">
        <v>34</v>
      </c>
      <c r="E76" s="15" t="s">
        <v>35</v>
      </c>
      <c r="F76" s="7" t="s">
        <v>36</v>
      </c>
      <c r="G76" s="8">
        <v>43739</v>
      </c>
      <c r="H76" s="32">
        <v>1738</v>
      </c>
      <c r="I76" s="32">
        <v>3208</v>
      </c>
      <c r="J76" s="14">
        <v>970</v>
      </c>
      <c r="K76" s="14"/>
      <c r="L76" s="13">
        <f t="shared" si="12"/>
        <v>5916</v>
      </c>
      <c r="M76" s="33"/>
      <c r="N76" s="33"/>
      <c r="O76" s="13"/>
      <c r="P76" s="13">
        <f t="shared" si="13"/>
        <v>699.81</v>
      </c>
      <c r="Q76" s="13">
        <v>319.33999999999997</v>
      </c>
      <c r="R76" s="14">
        <v>1019.15</v>
      </c>
      <c r="S76" s="9">
        <f t="shared" si="11"/>
        <v>1222.98</v>
      </c>
    </row>
    <row r="77" spans="1:19" ht="15.75" customHeight="1" x14ac:dyDescent="0.25">
      <c r="A77" s="5"/>
      <c r="B77" s="6" t="s">
        <v>33</v>
      </c>
      <c r="C77" s="6">
        <v>5500001171</v>
      </c>
      <c r="D77" s="6" t="s">
        <v>34</v>
      </c>
      <c r="E77" s="15" t="s">
        <v>35</v>
      </c>
      <c r="F77" s="7" t="s">
        <v>36</v>
      </c>
      <c r="G77" s="8">
        <v>43770</v>
      </c>
      <c r="H77" s="32">
        <v>1661</v>
      </c>
      <c r="I77" s="32">
        <v>2778</v>
      </c>
      <c r="J77" s="14">
        <v>836</v>
      </c>
      <c r="K77" s="14"/>
      <c r="L77" s="13">
        <f t="shared" si="12"/>
        <v>5275</v>
      </c>
      <c r="M77" s="33"/>
      <c r="N77" s="33"/>
      <c r="O77" s="13"/>
      <c r="P77" s="13">
        <f t="shared" si="13"/>
        <v>623.99</v>
      </c>
      <c r="Q77" s="13">
        <v>284.74</v>
      </c>
      <c r="R77" s="14">
        <v>908.73</v>
      </c>
      <c r="S77" s="9">
        <f t="shared" si="11"/>
        <v>1090.4759999999999</v>
      </c>
    </row>
    <row r="78" spans="1:19" ht="15.75" customHeight="1" x14ac:dyDescent="0.25">
      <c r="A78" s="5"/>
      <c r="B78" s="6" t="s">
        <v>33</v>
      </c>
      <c r="C78" s="6">
        <v>5500001171</v>
      </c>
      <c r="D78" s="6" t="s">
        <v>34</v>
      </c>
      <c r="E78" s="15" t="s">
        <v>35</v>
      </c>
      <c r="F78" s="7" t="s">
        <v>36</v>
      </c>
      <c r="G78" s="8">
        <v>43800</v>
      </c>
      <c r="H78" s="32">
        <v>2306</v>
      </c>
      <c r="I78" s="32">
        <v>3747</v>
      </c>
      <c r="J78" s="14">
        <v>1275</v>
      </c>
      <c r="K78" s="14"/>
      <c r="L78" s="13">
        <f t="shared" si="12"/>
        <v>7328</v>
      </c>
      <c r="M78" s="33"/>
      <c r="N78" s="33"/>
      <c r="O78" s="13"/>
      <c r="P78" s="13">
        <f t="shared" si="13"/>
        <v>866.82000000000016</v>
      </c>
      <c r="Q78" s="13">
        <v>395.57</v>
      </c>
      <c r="R78" s="14">
        <v>1262.3900000000001</v>
      </c>
      <c r="S78" s="9">
        <f t="shared" si="11"/>
        <v>1514.8680000000002</v>
      </c>
    </row>
    <row r="79" spans="1:19" ht="16.5" customHeight="1" x14ac:dyDescent="0.25">
      <c r="A79" s="5">
        <v>6</v>
      </c>
      <c r="B79" s="21" t="s">
        <v>33</v>
      </c>
      <c r="C79" s="21">
        <v>5500001171</v>
      </c>
      <c r="D79" s="21" t="s">
        <v>34</v>
      </c>
      <c r="E79" s="21" t="s">
        <v>35</v>
      </c>
      <c r="F79" s="22" t="s">
        <v>36</v>
      </c>
      <c r="G79" s="23" t="s">
        <v>21</v>
      </c>
      <c r="H79" s="11">
        <f>SUM(H67:H78)</f>
        <v>24053</v>
      </c>
      <c r="I79" s="11">
        <f>SUM(I67:I78)</f>
        <v>45229</v>
      </c>
      <c r="J79" s="11">
        <f>SUM(J67:J78)</f>
        <v>14367</v>
      </c>
      <c r="K79" s="11">
        <f>SUM(K67:K78)</f>
        <v>0</v>
      </c>
      <c r="L79" s="11">
        <f>SUM(L67:L78)</f>
        <v>83649</v>
      </c>
      <c r="M79" s="24">
        <v>7</v>
      </c>
      <c r="N79" s="24"/>
      <c r="O79" s="24">
        <v>7</v>
      </c>
      <c r="P79" s="11">
        <f>SUM(P67:P78)</f>
        <v>9012.1299999999992</v>
      </c>
      <c r="Q79" s="11">
        <f>SUM(Q67:Q78)</f>
        <v>5502.6399999999994</v>
      </c>
      <c r="R79" s="11">
        <f>SUM(R67:R78)</f>
        <v>14514.769999999997</v>
      </c>
      <c r="S79" s="25">
        <f t="shared" si="11"/>
        <v>17417.723999999995</v>
      </c>
    </row>
    <row r="80" spans="1:19" ht="16.5" customHeight="1" x14ac:dyDescent="0.25">
      <c r="A80" s="5"/>
      <c r="B80" s="6" t="s">
        <v>37</v>
      </c>
      <c r="C80" s="6">
        <v>5500001172</v>
      </c>
      <c r="D80" s="6" t="s">
        <v>38</v>
      </c>
      <c r="E80" s="6" t="s">
        <v>35</v>
      </c>
      <c r="F80" s="7" t="s">
        <v>39</v>
      </c>
      <c r="G80" s="8">
        <v>43466</v>
      </c>
      <c r="H80" s="9">
        <v>10699.64</v>
      </c>
      <c r="I80" s="9">
        <v>21683.8</v>
      </c>
      <c r="J80" s="14">
        <v>12116.08</v>
      </c>
      <c r="K80" s="9"/>
      <c r="L80" s="9">
        <f t="shared" ref="L80:L91" si="14">SUM(H80:K80)</f>
        <v>44499.519999999997</v>
      </c>
      <c r="M80" s="10"/>
      <c r="N80" s="10"/>
      <c r="O80" s="9"/>
      <c r="P80" s="9">
        <f t="shared" ref="P80:P91" si="15">R80-Q80</f>
        <v>5590.4599999999991</v>
      </c>
      <c r="Q80" s="9">
        <v>2290.77</v>
      </c>
      <c r="R80" s="9">
        <v>7881.23</v>
      </c>
      <c r="S80" s="9">
        <f t="shared" si="11"/>
        <v>9457.4759999999987</v>
      </c>
    </row>
    <row r="81" spans="1:19" ht="16.5" customHeight="1" x14ac:dyDescent="0.25">
      <c r="A81" s="12"/>
      <c r="B81" s="6" t="s">
        <v>37</v>
      </c>
      <c r="C81" s="6">
        <v>5500001172</v>
      </c>
      <c r="D81" s="6" t="s">
        <v>38</v>
      </c>
      <c r="E81" s="6" t="s">
        <v>35</v>
      </c>
      <c r="F81" s="7" t="s">
        <v>39</v>
      </c>
      <c r="G81" s="8">
        <v>43497</v>
      </c>
      <c r="H81" s="9">
        <v>7463.2</v>
      </c>
      <c r="I81" s="9">
        <v>15909.44</v>
      </c>
      <c r="J81" s="14">
        <v>7890.84</v>
      </c>
      <c r="K81" s="13"/>
      <c r="L81" s="13">
        <f t="shared" si="14"/>
        <v>31263.48</v>
      </c>
      <c r="M81" s="33"/>
      <c r="N81" s="33"/>
      <c r="O81" s="13"/>
      <c r="P81" s="29">
        <f t="shared" si="15"/>
        <v>3927.77</v>
      </c>
      <c r="Q81" s="13">
        <v>1608.94</v>
      </c>
      <c r="R81" s="14">
        <v>5536.71</v>
      </c>
      <c r="S81" s="9">
        <f t="shared" si="11"/>
        <v>6644.0519999999997</v>
      </c>
    </row>
    <row r="82" spans="1:19" ht="16.5" customHeight="1" x14ac:dyDescent="0.25">
      <c r="A82" s="5"/>
      <c r="B82" s="6" t="s">
        <v>37</v>
      </c>
      <c r="C82" s="6">
        <v>5500001172</v>
      </c>
      <c r="D82" s="6" t="s">
        <v>38</v>
      </c>
      <c r="E82" s="15" t="s">
        <v>35</v>
      </c>
      <c r="F82" s="7" t="s">
        <v>39</v>
      </c>
      <c r="G82" s="8">
        <v>43525</v>
      </c>
      <c r="H82" s="9">
        <v>10781.68</v>
      </c>
      <c r="I82" s="9">
        <v>19691.32</v>
      </c>
      <c r="J82" s="14">
        <v>10206.32</v>
      </c>
      <c r="K82" s="14"/>
      <c r="L82" s="14">
        <f t="shared" si="14"/>
        <v>40679.32</v>
      </c>
      <c r="M82" s="27"/>
      <c r="N82" s="27"/>
      <c r="O82" s="14"/>
      <c r="P82" s="29">
        <f t="shared" si="15"/>
        <v>5110.5200000000004</v>
      </c>
      <c r="Q82" s="14">
        <v>2097.81</v>
      </c>
      <c r="R82" s="14">
        <v>7208.33</v>
      </c>
      <c r="S82" s="9">
        <f t="shared" si="11"/>
        <v>8649.9959999999992</v>
      </c>
    </row>
    <row r="83" spans="1:19" ht="16.5" customHeight="1" x14ac:dyDescent="0.25">
      <c r="A83" s="5"/>
      <c r="B83" s="6" t="s">
        <v>37</v>
      </c>
      <c r="C83" s="6">
        <v>5500001172</v>
      </c>
      <c r="D83" s="6" t="s">
        <v>38</v>
      </c>
      <c r="E83" s="15" t="s">
        <v>35</v>
      </c>
      <c r="F83" s="28" t="s">
        <v>39</v>
      </c>
      <c r="G83" s="8">
        <v>43556</v>
      </c>
      <c r="H83" s="9">
        <v>10983.72</v>
      </c>
      <c r="I83" s="9">
        <v>19844.919999999998</v>
      </c>
      <c r="J83" s="29">
        <v>8890.1200000000008</v>
      </c>
      <c r="K83" s="29"/>
      <c r="L83" s="29">
        <f t="shared" si="14"/>
        <v>39718.76</v>
      </c>
      <c r="M83" s="30"/>
      <c r="N83" s="30"/>
      <c r="O83" s="29"/>
      <c r="P83" s="29">
        <f t="shared" si="15"/>
        <v>4989.8600000000006</v>
      </c>
      <c r="Q83" s="29">
        <v>2052.86</v>
      </c>
      <c r="R83" s="29">
        <v>7042.72</v>
      </c>
      <c r="S83" s="9">
        <f t="shared" si="11"/>
        <v>8451.2639999999992</v>
      </c>
    </row>
    <row r="84" spans="1:19" ht="16.5" customHeight="1" x14ac:dyDescent="0.25">
      <c r="A84" s="5"/>
      <c r="B84" s="6" t="s">
        <v>37</v>
      </c>
      <c r="C84" s="6">
        <v>5500001172</v>
      </c>
      <c r="D84" s="6" t="s">
        <v>38</v>
      </c>
      <c r="E84" s="15" t="s">
        <v>35</v>
      </c>
      <c r="F84" s="7" t="s">
        <v>39</v>
      </c>
      <c r="G84" s="8">
        <v>43586</v>
      </c>
      <c r="H84" s="9">
        <v>10799.68</v>
      </c>
      <c r="I84" s="9">
        <v>19655.36</v>
      </c>
      <c r="J84" s="14">
        <v>8722.8799999999992</v>
      </c>
      <c r="K84" s="14"/>
      <c r="L84" s="14">
        <f t="shared" si="14"/>
        <v>39177.919999999998</v>
      </c>
      <c r="M84" s="27"/>
      <c r="N84" s="27"/>
      <c r="O84" s="14"/>
      <c r="P84" s="29">
        <f t="shared" si="15"/>
        <v>4921.84</v>
      </c>
      <c r="Q84" s="14">
        <v>2024.92</v>
      </c>
      <c r="R84" s="14">
        <v>6946.76</v>
      </c>
      <c r="S84" s="9">
        <f t="shared" si="11"/>
        <v>8336.1119999999992</v>
      </c>
    </row>
    <row r="85" spans="1:19" ht="16.5" customHeight="1" x14ac:dyDescent="0.25">
      <c r="A85" s="5"/>
      <c r="B85" s="6" t="s">
        <v>37</v>
      </c>
      <c r="C85" s="6">
        <v>5500001172</v>
      </c>
      <c r="D85" s="6" t="s">
        <v>38</v>
      </c>
      <c r="E85" s="15" t="s">
        <v>35</v>
      </c>
      <c r="F85" s="7" t="s">
        <v>39</v>
      </c>
      <c r="G85" s="8">
        <v>43617</v>
      </c>
      <c r="H85" s="9">
        <v>10792.04</v>
      </c>
      <c r="I85" s="9">
        <v>20809.36</v>
      </c>
      <c r="J85" s="14">
        <v>9045.7199999999993</v>
      </c>
      <c r="K85" s="14"/>
      <c r="L85" s="14">
        <f t="shared" si="14"/>
        <v>40647.120000000003</v>
      </c>
      <c r="M85" s="27"/>
      <c r="N85" s="27"/>
      <c r="O85" s="14"/>
      <c r="P85" s="29">
        <f t="shared" si="15"/>
        <v>5106.34</v>
      </c>
      <c r="Q85" s="14">
        <v>2100.34</v>
      </c>
      <c r="R85" s="14">
        <v>7206.68</v>
      </c>
      <c r="S85" s="9">
        <f t="shared" si="11"/>
        <v>8648.0159999999996</v>
      </c>
    </row>
    <row r="86" spans="1:19" ht="16.5" customHeight="1" x14ac:dyDescent="0.25">
      <c r="A86" s="5"/>
      <c r="B86" s="6" t="s">
        <v>37</v>
      </c>
      <c r="C86" s="6">
        <v>5500001172</v>
      </c>
      <c r="D86" s="6" t="s">
        <v>38</v>
      </c>
      <c r="E86" s="15" t="s">
        <v>35</v>
      </c>
      <c r="F86" s="7" t="s">
        <v>39</v>
      </c>
      <c r="G86" s="8">
        <v>43647</v>
      </c>
      <c r="H86" s="9">
        <v>11480.64</v>
      </c>
      <c r="I86" s="9">
        <v>22446.92</v>
      </c>
      <c r="J86" s="14">
        <v>9596.82</v>
      </c>
      <c r="K86" s="14"/>
      <c r="L86" s="14">
        <f t="shared" si="14"/>
        <v>43524.38</v>
      </c>
      <c r="M86" s="27"/>
      <c r="N86" s="27"/>
      <c r="O86" s="14"/>
      <c r="P86" s="29">
        <f t="shared" si="15"/>
        <v>4727.3</v>
      </c>
      <c r="Q86" s="14">
        <v>2370.59</v>
      </c>
      <c r="R86" s="14">
        <v>7097.89</v>
      </c>
      <c r="S86" s="9">
        <f t="shared" si="11"/>
        <v>8517.4680000000008</v>
      </c>
    </row>
    <row r="87" spans="1:19" ht="16.5" customHeight="1" x14ac:dyDescent="0.25">
      <c r="A87" s="5"/>
      <c r="B87" s="6" t="s">
        <v>37</v>
      </c>
      <c r="C87" s="6">
        <v>5500001172</v>
      </c>
      <c r="D87" s="6" t="s">
        <v>38</v>
      </c>
      <c r="E87" s="15" t="s">
        <v>35</v>
      </c>
      <c r="F87" s="7" t="s">
        <v>39</v>
      </c>
      <c r="G87" s="8">
        <v>43678</v>
      </c>
      <c r="H87" s="9">
        <v>11704.8</v>
      </c>
      <c r="I87" s="9">
        <v>23469.040000000001</v>
      </c>
      <c r="J87" s="14">
        <v>9707</v>
      </c>
      <c r="K87" s="14"/>
      <c r="L87" s="14">
        <f t="shared" si="14"/>
        <v>44880.84</v>
      </c>
      <c r="M87" s="27"/>
      <c r="N87" s="27"/>
      <c r="O87" s="14"/>
      <c r="P87" s="29">
        <f t="shared" si="15"/>
        <v>5306.2</v>
      </c>
      <c r="Q87" s="14">
        <v>2443.7399999999998</v>
      </c>
      <c r="R87" s="14">
        <v>7749.94</v>
      </c>
      <c r="S87" s="9">
        <f t="shared" si="11"/>
        <v>9299.9279999999999</v>
      </c>
    </row>
    <row r="88" spans="1:19" ht="16.5" customHeight="1" x14ac:dyDescent="0.25">
      <c r="A88" s="5"/>
      <c r="B88" s="6" t="s">
        <v>37</v>
      </c>
      <c r="C88" s="6">
        <v>5500001172</v>
      </c>
      <c r="D88" s="6" t="s">
        <v>38</v>
      </c>
      <c r="E88" s="15" t="s">
        <v>35</v>
      </c>
      <c r="F88" s="7" t="s">
        <v>39</v>
      </c>
      <c r="G88" s="8">
        <v>43709</v>
      </c>
      <c r="H88" s="9">
        <v>10414.280000000001</v>
      </c>
      <c r="I88" s="9">
        <v>20241.96</v>
      </c>
      <c r="J88" s="14">
        <v>8339.8799999999992</v>
      </c>
      <c r="K88" s="14"/>
      <c r="L88" s="14">
        <f t="shared" si="14"/>
        <v>38996.119999999995</v>
      </c>
      <c r="M88" s="27"/>
      <c r="N88" s="27"/>
      <c r="O88" s="14"/>
      <c r="P88" s="29">
        <f t="shared" si="15"/>
        <v>4612.84</v>
      </c>
      <c r="Q88" s="14">
        <v>2121.7800000000002</v>
      </c>
      <c r="R88" s="14">
        <v>6734.62</v>
      </c>
      <c r="S88" s="9">
        <f t="shared" si="11"/>
        <v>8081.5439999999999</v>
      </c>
    </row>
    <row r="89" spans="1:19" ht="16.5" customHeight="1" x14ac:dyDescent="0.25">
      <c r="A89" s="5"/>
      <c r="B89" s="6" t="s">
        <v>37</v>
      </c>
      <c r="C89" s="6">
        <v>5500001172</v>
      </c>
      <c r="D89" s="6" t="s">
        <v>38</v>
      </c>
      <c r="E89" s="15" t="s">
        <v>35</v>
      </c>
      <c r="F89" s="7" t="s">
        <v>39</v>
      </c>
      <c r="G89" s="8">
        <v>43739</v>
      </c>
      <c r="H89" s="9">
        <v>9837.2800000000007</v>
      </c>
      <c r="I89" s="9">
        <v>18083.2</v>
      </c>
      <c r="J89" s="14">
        <v>7842.64</v>
      </c>
      <c r="K89" s="14"/>
      <c r="L89" s="14">
        <f t="shared" si="14"/>
        <v>35763.120000000003</v>
      </c>
      <c r="M89" s="27"/>
      <c r="N89" s="27"/>
      <c r="O89" s="14"/>
      <c r="P89" s="29">
        <f t="shared" si="15"/>
        <v>4230.5</v>
      </c>
      <c r="Q89" s="14">
        <v>1945.69</v>
      </c>
      <c r="R89" s="14">
        <v>6176.19</v>
      </c>
      <c r="S89" s="9">
        <f t="shared" si="11"/>
        <v>7411.427999999999</v>
      </c>
    </row>
    <row r="90" spans="1:19" ht="16.5" customHeight="1" x14ac:dyDescent="0.25">
      <c r="A90" s="5"/>
      <c r="B90" s="6" t="s">
        <v>37</v>
      </c>
      <c r="C90" s="6">
        <v>5500001172</v>
      </c>
      <c r="D90" s="6" t="s">
        <v>38</v>
      </c>
      <c r="E90" s="15" t="s">
        <v>35</v>
      </c>
      <c r="F90" s="7" t="s">
        <v>39</v>
      </c>
      <c r="G90" s="8">
        <v>43770</v>
      </c>
      <c r="H90" s="9">
        <v>10437.6</v>
      </c>
      <c r="I90" s="9">
        <v>19017.04</v>
      </c>
      <c r="J90" s="14">
        <v>9048.36</v>
      </c>
      <c r="K90" s="14"/>
      <c r="L90" s="14">
        <f t="shared" si="14"/>
        <v>38503</v>
      </c>
      <c r="M90" s="27"/>
      <c r="N90" s="27"/>
      <c r="O90" s="14"/>
      <c r="P90" s="29">
        <f t="shared" si="15"/>
        <v>4554.5999999999995</v>
      </c>
      <c r="Q90" s="14">
        <v>2089.5100000000002</v>
      </c>
      <c r="R90" s="14">
        <v>6644.11</v>
      </c>
      <c r="S90" s="9">
        <f t="shared" si="11"/>
        <v>7972.9319999999989</v>
      </c>
    </row>
    <row r="91" spans="1:19" ht="16.5" customHeight="1" x14ac:dyDescent="0.25">
      <c r="A91" s="5"/>
      <c r="B91" s="6" t="s">
        <v>37</v>
      </c>
      <c r="C91" s="6">
        <v>5500001172</v>
      </c>
      <c r="D91" s="6" t="s">
        <v>38</v>
      </c>
      <c r="E91" s="15" t="s">
        <v>35</v>
      </c>
      <c r="F91" s="7" t="s">
        <v>39</v>
      </c>
      <c r="G91" s="8">
        <v>43800</v>
      </c>
      <c r="H91" s="9">
        <v>12072.52</v>
      </c>
      <c r="I91" s="9">
        <v>23052.04</v>
      </c>
      <c r="J91" s="14">
        <v>11369.24</v>
      </c>
      <c r="K91" s="14"/>
      <c r="L91" s="14">
        <f t="shared" si="14"/>
        <v>46493.799999999996</v>
      </c>
      <c r="M91" s="27"/>
      <c r="N91" s="27"/>
      <c r="O91" s="14"/>
      <c r="P91" s="29">
        <f t="shared" si="15"/>
        <v>5499.79</v>
      </c>
      <c r="Q91" s="14">
        <v>2520.91</v>
      </c>
      <c r="R91" s="14">
        <v>8020.7</v>
      </c>
      <c r="S91" s="9">
        <f t="shared" si="11"/>
        <v>9624.84</v>
      </c>
    </row>
    <row r="92" spans="1:19" ht="16.5" customHeight="1" x14ac:dyDescent="0.25">
      <c r="A92" s="5">
        <v>7</v>
      </c>
      <c r="B92" s="21" t="s">
        <v>37</v>
      </c>
      <c r="C92" s="21">
        <v>5500001172</v>
      </c>
      <c r="D92" s="21" t="s">
        <v>38</v>
      </c>
      <c r="E92" s="21" t="s">
        <v>35</v>
      </c>
      <c r="F92" s="22" t="s">
        <v>39</v>
      </c>
      <c r="G92" s="23" t="s">
        <v>21</v>
      </c>
      <c r="H92" s="11">
        <f>SUM(H80:H91)</f>
        <v>127467.08000000002</v>
      </c>
      <c r="I92" s="11">
        <f>SUM(I80:I91)</f>
        <v>243904.40000000002</v>
      </c>
      <c r="J92" s="11">
        <f>SUM(J80:J91)</f>
        <v>112775.90000000001</v>
      </c>
      <c r="K92" s="11">
        <f>SUM(K80:K91)</f>
        <v>0</v>
      </c>
      <c r="L92" s="11">
        <f>SUM(L80:L91)</f>
        <v>484147.37999999995</v>
      </c>
      <c r="M92" s="24">
        <v>56</v>
      </c>
      <c r="N92" s="24">
        <v>2</v>
      </c>
      <c r="O92" s="24">
        <v>58</v>
      </c>
      <c r="P92" s="11">
        <f>SUM(P80:P91)</f>
        <v>58578.020000000004</v>
      </c>
      <c r="Q92" s="11">
        <f>SUM(Q80:Q91)</f>
        <v>25667.859999999997</v>
      </c>
      <c r="R92" s="11">
        <f>SUM(R80:R91)</f>
        <v>84245.88</v>
      </c>
      <c r="S92" s="25">
        <f t="shared" si="11"/>
        <v>101095.056</v>
      </c>
    </row>
    <row r="93" spans="1:19" ht="16.5" customHeight="1" x14ac:dyDescent="0.25">
      <c r="A93" s="5"/>
      <c r="B93" s="6" t="s">
        <v>40</v>
      </c>
      <c r="C93" s="6">
        <v>5500001173</v>
      </c>
      <c r="D93" s="6" t="s">
        <v>41</v>
      </c>
      <c r="E93" s="6" t="s">
        <v>35</v>
      </c>
      <c r="F93" s="7" t="s">
        <v>42</v>
      </c>
      <c r="G93" s="8">
        <v>43466</v>
      </c>
      <c r="H93" s="9">
        <v>20471.099999999999</v>
      </c>
      <c r="I93" s="9">
        <v>45539.51</v>
      </c>
      <c r="J93" s="9">
        <v>17736.87</v>
      </c>
      <c r="K93" s="9"/>
      <c r="L93" s="9">
        <f t="shared" ref="L93:L104" si="16">SUM(H93:K93)</f>
        <v>83747.48</v>
      </c>
      <c r="M93" s="10"/>
      <c r="N93" s="10"/>
      <c r="O93" s="9"/>
      <c r="P93" s="9">
        <f t="shared" ref="P93:P104" si="17">R93-Q93</f>
        <v>10521.220000000001</v>
      </c>
      <c r="Q93" s="9">
        <v>4284.63</v>
      </c>
      <c r="R93" s="9">
        <v>14805.85</v>
      </c>
      <c r="S93" s="9">
        <f t="shared" si="11"/>
        <v>17767.02</v>
      </c>
    </row>
    <row r="94" spans="1:19" ht="16.5" customHeight="1" x14ac:dyDescent="0.25">
      <c r="A94" s="12"/>
      <c r="B94" s="6" t="s">
        <v>40</v>
      </c>
      <c r="C94" s="6">
        <v>5500001173</v>
      </c>
      <c r="D94" s="6" t="s">
        <v>41</v>
      </c>
      <c r="E94" s="6" t="s">
        <v>35</v>
      </c>
      <c r="F94" s="7" t="s">
        <v>42</v>
      </c>
      <c r="G94" s="8">
        <v>43497</v>
      </c>
      <c r="H94" s="9">
        <v>16609.88</v>
      </c>
      <c r="I94" s="9">
        <v>37955.24</v>
      </c>
      <c r="J94" s="9">
        <v>14343.28</v>
      </c>
      <c r="K94" s="9"/>
      <c r="L94" s="9">
        <f t="shared" si="16"/>
        <v>68908.399999999994</v>
      </c>
      <c r="M94" s="10"/>
      <c r="N94" s="10"/>
      <c r="O94" s="9"/>
      <c r="P94" s="29">
        <f t="shared" si="17"/>
        <v>8656.9599999999991</v>
      </c>
      <c r="Q94" s="13">
        <v>3525.79</v>
      </c>
      <c r="R94" s="14">
        <v>12182.75</v>
      </c>
      <c r="S94" s="9">
        <f t="shared" si="11"/>
        <v>14619.3</v>
      </c>
    </row>
    <row r="95" spans="1:19" ht="16.5" customHeight="1" x14ac:dyDescent="0.25">
      <c r="A95" s="5"/>
      <c r="B95" s="6" t="s">
        <v>40</v>
      </c>
      <c r="C95" s="6">
        <v>5500001173</v>
      </c>
      <c r="D95" s="6" t="s">
        <v>41</v>
      </c>
      <c r="E95" s="15" t="s">
        <v>35</v>
      </c>
      <c r="F95" s="7" t="s">
        <v>42</v>
      </c>
      <c r="G95" s="8">
        <v>43525</v>
      </c>
      <c r="H95" s="9">
        <v>13863.88</v>
      </c>
      <c r="I95" s="9">
        <v>30298.639999999999</v>
      </c>
      <c r="J95" s="9">
        <v>12127.84</v>
      </c>
      <c r="K95" s="9"/>
      <c r="L95" s="9">
        <f t="shared" si="16"/>
        <v>56290.36</v>
      </c>
      <c r="M95" s="10"/>
      <c r="N95" s="10"/>
      <c r="O95" s="9"/>
      <c r="P95" s="29">
        <f t="shared" si="17"/>
        <v>7071.7</v>
      </c>
      <c r="Q95" s="14">
        <v>2880.71</v>
      </c>
      <c r="R95" s="14">
        <v>9952.41</v>
      </c>
      <c r="S95" s="9">
        <f t="shared" si="11"/>
        <v>11942.892</v>
      </c>
    </row>
    <row r="96" spans="1:19" x14ac:dyDescent="0.25">
      <c r="A96" s="16"/>
      <c r="B96" s="17" t="s">
        <v>40</v>
      </c>
      <c r="C96" s="17">
        <v>5500001173</v>
      </c>
      <c r="D96" s="17" t="s">
        <v>41</v>
      </c>
      <c r="E96" s="15" t="s">
        <v>35</v>
      </c>
      <c r="F96" s="18" t="s">
        <v>42</v>
      </c>
      <c r="G96" s="8">
        <v>43556</v>
      </c>
      <c r="H96" s="9">
        <v>13315.96</v>
      </c>
      <c r="I96" s="9">
        <v>27107.88</v>
      </c>
      <c r="J96" s="29">
        <v>9954.44</v>
      </c>
      <c r="K96" s="29"/>
      <c r="L96" s="29">
        <f t="shared" si="16"/>
        <v>50378.28</v>
      </c>
      <c r="M96" s="30"/>
      <c r="N96" s="30"/>
      <c r="O96" s="29"/>
      <c r="P96" s="29">
        <f t="shared" si="17"/>
        <v>6328.89</v>
      </c>
      <c r="Q96" s="29">
        <v>2578.46</v>
      </c>
      <c r="R96" s="29">
        <v>8907.35</v>
      </c>
      <c r="S96" s="9">
        <f t="shared" si="11"/>
        <v>10688.82</v>
      </c>
    </row>
    <row r="97" spans="1:19" x14ac:dyDescent="0.25">
      <c r="A97" s="5"/>
      <c r="B97" s="6" t="s">
        <v>40</v>
      </c>
      <c r="C97" s="17">
        <v>5500001173</v>
      </c>
      <c r="D97" s="17" t="s">
        <v>41</v>
      </c>
      <c r="E97" s="15" t="s">
        <v>35</v>
      </c>
      <c r="F97" s="7" t="s">
        <v>42</v>
      </c>
      <c r="G97" s="8">
        <v>43586</v>
      </c>
      <c r="H97" s="9">
        <v>12887.32</v>
      </c>
      <c r="I97" s="9">
        <v>25419.32</v>
      </c>
      <c r="J97" s="14">
        <v>9352.48</v>
      </c>
      <c r="K97" s="14"/>
      <c r="L97" s="14">
        <f t="shared" si="16"/>
        <v>47659.119999999995</v>
      </c>
      <c r="M97" s="27"/>
      <c r="N97" s="27"/>
      <c r="O97" s="14"/>
      <c r="P97" s="29">
        <f t="shared" si="17"/>
        <v>5987.32</v>
      </c>
      <c r="Q97" s="14">
        <v>2438.92</v>
      </c>
      <c r="R97" s="14">
        <v>8426.24</v>
      </c>
      <c r="S97" s="9">
        <f t="shared" si="11"/>
        <v>10111.487999999999</v>
      </c>
    </row>
    <row r="98" spans="1:19" x14ac:dyDescent="0.25">
      <c r="A98" s="5"/>
      <c r="B98" s="6" t="s">
        <v>40</v>
      </c>
      <c r="C98" s="17">
        <v>5500001173</v>
      </c>
      <c r="D98" s="17" t="s">
        <v>41</v>
      </c>
      <c r="E98" s="15" t="s">
        <v>43</v>
      </c>
      <c r="F98" s="7" t="s">
        <v>42</v>
      </c>
      <c r="G98" s="8">
        <v>43617</v>
      </c>
      <c r="H98" s="9">
        <v>13087.28</v>
      </c>
      <c r="I98" s="9">
        <v>26528.400000000001</v>
      </c>
      <c r="J98" s="14">
        <v>8278.6</v>
      </c>
      <c r="K98" s="14"/>
      <c r="L98" s="14">
        <f t="shared" si="16"/>
        <v>47894.28</v>
      </c>
      <c r="M98" s="27"/>
      <c r="N98" s="27"/>
      <c r="O98" s="14"/>
      <c r="P98" s="29">
        <f t="shared" si="17"/>
        <v>6016.87</v>
      </c>
      <c r="Q98" s="14">
        <v>2450.96</v>
      </c>
      <c r="R98" s="14">
        <v>8467.83</v>
      </c>
      <c r="S98" s="9">
        <f t="shared" si="11"/>
        <v>10161.395999999999</v>
      </c>
    </row>
    <row r="99" spans="1:19" x14ac:dyDescent="0.25">
      <c r="A99" s="5"/>
      <c r="B99" s="6" t="s">
        <v>40</v>
      </c>
      <c r="C99" s="17">
        <v>5500001173</v>
      </c>
      <c r="D99" s="17" t="s">
        <v>41</v>
      </c>
      <c r="E99" s="15" t="s">
        <v>44</v>
      </c>
      <c r="F99" s="7" t="s">
        <v>42</v>
      </c>
      <c r="G99" s="8">
        <v>43647</v>
      </c>
      <c r="H99" s="9">
        <v>15034.28</v>
      </c>
      <c r="I99" s="9">
        <v>29828.2</v>
      </c>
      <c r="J99" s="14">
        <v>9557.9599999999991</v>
      </c>
      <c r="K99" s="14"/>
      <c r="L99" s="14">
        <f t="shared" si="16"/>
        <v>54420.44</v>
      </c>
      <c r="M99" s="27"/>
      <c r="N99" s="27"/>
      <c r="O99" s="14"/>
      <c r="P99" s="29">
        <f t="shared" si="17"/>
        <v>5911.92</v>
      </c>
      <c r="Q99" s="14">
        <v>2936.5</v>
      </c>
      <c r="R99" s="14">
        <v>8848.42</v>
      </c>
      <c r="S99" s="9">
        <f t="shared" si="11"/>
        <v>10618.103999999999</v>
      </c>
    </row>
    <row r="100" spans="1:19" x14ac:dyDescent="0.25">
      <c r="A100" s="5"/>
      <c r="B100" s="6" t="s">
        <v>40</v>
      </c>
      <c r="C100" s="17">
        <v>5500001173</v>
      </c>
      <c r="D100" s="17" t="s">
        <v>41</v>
      </c>
      <c r="E100" s="15" t="s">
        <v>45</v>
      </c>
      <c r="F100" s="7" t="s">
        <v>42</v>
      </c>
      <c r="G100" s="8">
        <v>43678</v>
      </c>
      <c r="H100" s="9">
        <v>16204.32</v>
      </c>
      <c r="I100" s="9">
        <v>32694.2</v>
      </c>
      <c r="J100" s="14">
        <v>10174.68</v>
      </c>
      <c r="K100" s="14"/>
      <c r="L100" s="14">
        <f t="shared" si="16"/>
        <v>59073.200000000004</v>
      </c>
      <c r="M100" s="27"/>
      <c r="N100" s="27"/>
      <c r="O100" s="14"/>
      <c r="P100" s="29">
        <f t="shared" si="17"/>
        <v>6984.34</v>
      </c>
      <c r="Q100" s="14">
        <v>3188.89</v>
      </c>
      <c r="R100" s="14">
        <v>10173.23</v>
      </c>
      <c r="S100" s="9">
        <f t="shared" si="11"/>
        <v>12207.875999999998</v>
      </c>
    </row>
    <row r="101" spans="1:19" x14ac:dyDescent="0.25">
      <c r="A101" s="5"/>
      <c r="B101" s="6" t="s">
        <v>40</v>
      </c>
      <c r="C101" s="17">
        <v>5500001173</v>
      </c>
      <c r="D101" s="17" t="s">
        <v>41</v>
      </c>
      <c r="E101" s="15" t="s">
        <v>46</v>
      </c>
      <c r="F101" s="7" t="s">
        <v>42</v>
      </c>
      <c r="G101" s="8">
        <v>43709</v>
      </c>
      <c r="H101" s="9">
        <v>12681.48</v>
      </c>
      <c r="I101" s="9">
        <v>25402.28</v>
      </c>
      <c r="J101" s="14">
        <v>8791.8799999999992</v>
      </c>
      <c r="K101" s="14"/>
      <c r="L101" s="14">
        <f t="shared" si="16"/>
        <v>46875.639999999992</v>
      </c>
      <c r="M101" s="27"/>
      <c r="N101" s="27"/>
      <c r="O101" s="14"/>
      <c r="P101" s="29">
        <f t="shared" si="17"/>
        <v>5544.9599999999991</v>
      </c>
      <c r="Q101" s="14">
        <v>2531.2800000000002</v>
      </c>
      <c r="R101" s="14">
        <v>8076.24</v>
      </c>
      <c r="S101" s="9">
        <f t="shared" si="11"/>
        <v>9691.4879999999994</v>
      </c>
    </row>
    <row r="102" spans="1:19" x14ac:dyDescent="0.25">
      <c r="A102" s="5"/>
      <c r="B102" s="6" t="s">
        <v>40</v>
      </c>
      <c r="C102" s="17">
        <v>5500001173</v>
      </c>
      <c r="D102" s="17" t="s">
        <v>41</v>
      </c>
      <c r="E102" s="15" t="s">
        <v>47</v>
      </c>
      <c r="F102" s="7" t="s">
        <v>42</v>
      </c>
      <c r="G102" s="8">
        <v>43739</v>
      </c>
      <c r="H102" s="9">
        <v>13903.68</v>
      </c>
      <c r="I102" s="9">
        <v>26945.88</v>
      </c>
      <c r="J102" s="14">
        <v>8667.68</v>
      </c>
      <c r="K102" s="14">
        <v>10</v>
      </c>
      <c r="L102" s="14">
        <f t="shared" si="16"/>
        <v>49527.24</v>
      </c>
      <c r="M102" s="27"/>
      <c r="N102" s="27"/>
      <c r="O102" s="14"/>
      <c r="P102" s="29">
        <f t="shared" si="17"/>
        <v>5858.49</v>
      </c>
      <c r="Q102" s="14">
        <v>2675</v>
      </c>
      <c r="R102" s="14">
        <v>8533.49</v>
      </c>
      <c r="S102" s="9">
        <f t="shared" si="11"/>
        <v>10240.188</v>
      </c>
    </row>
    <row r="103" spans="1:19" x14ac:dyDescent="0.25">
      <c r="A103" s="5"/>
      <c r="B103" s="6" t="s">
        <v>40</v>
      </c>
      <c r="C103" s="17">
        <v>5500001173</v>
      </c>
      <c r="D103" s="17" t="s">
        <v>41</v>
      </c>
      <c r="E103" s="15" t="s">
        <v>48</v>
      </c>
      <c r="F103" s="7" t="s">
        <v>42</v>
      </c>
      <c r="G103" s="8">
        <v>43770</v>
      </c>
      <c r="H103" s="9">
        <v>15037.72</v>
      </c>
      <c r="I103" s="9">
        <v>31331.88</v>
      </c>
      <c r="J103" s="14">
        <v>11080.8</v>
      </c>
      <c r="K103" s="14"/>
      <c r="L103" s="14">
        <f t="shared" si="16"/>
        <v>57450.399999999994</v>
      </c>
      <c r="M103" s="27"/>
      <c r="N103" s="27"/>
      <c r="O103" s="14"/>
      <c r="P103" s="29">
        <f t="shared" si="17"/>
        <v>6795.7999999999993</v>
      </c>
      <c r="Q103" s="14">
        <v>3102.85</v>
      </c>
      <c r="R103" s="14">
        <v>9898.65</v>
      </c>
      <c r="S103" s="9">
        <f t="shared" si="11"/>
        <v>11878.38</v>
      </c>
    </row>
    <row r="104" spans="1:19" x14ac:dyDescent="0.25">
      <c r="A104" s="5"/>
      <c r="B104" s="6" t="s">
        <v>40</v>
      </c>
      <c r="C104" s="17">
        <v>5500001173</v>
      </c>
      <c r="D104" s="17" t="s">
        <v>41</v>
      </c>
      <c r="E104" s="15" t="s">
        <v>49</v>
      </c>
      <c r="F104" s="7" t="s">
        <v>42</v>
      </c>
      <c r="G104" s="8">
        <v>43800</v>
      </c>
      <c r="H104" s="9">
        <v>17950.8</v>
      </c>
      <c r="I104" s="9">
        <v>35926.400000000001</v>
      </c>
      <c r="J104" s="14">
        <v>15462.6</v>
      </c>
      <c r="K104" s="14"/>
      <c r="L104" s="14">
        <f t="shared" si="16"/>
        <v>69339.8</v>
      </c>
      <c r="M104" s="27"/>
      <c r="N104" s="27"/>
      <c r="O104" s="14"/>
      <c r="P104" s="29">
        <f t="shared" si="17"/>
        <v>8202.24</v>
      </c>
      <c r="Q104" s="14">
        <v>3744.53</v>
      </c>
      <c r="R104" s="14">
        <v>11946.77</v>
      </c>
      <c r="S104" s="9">
        <f t="shared" si="11"/>
        <v>14336.124</v>
      </c>
    </row>
    <row r="105" spans="1:19" ht="16.5" customHeight="1" x14ac:dyDescent="0.25">
      <c r="A105" s="5">
        <v>8</v>
      </c>
      <c r="B105" s="21" t="s">
        <v>40</v>
      </c>
      <c r="C105" s="21">
        <v>5500001173</v>
      </c>
      <c r="D105" s="21" t="s">
        <v>41</v>
      </c>
      <c r="E105" s="21" t="s">
        <v>35</v>
      </c>
      <c r="F105" s="22" t="s">
        <v>42</v>
      </c>
      <c r="G105" s="23" t="s">
        <v>21</v>
      </c>
      <c r="H105" s="11">
        <f>SUM(H93:H104)</f>
        <v>181047.69999999998</v>
      </c>
      <c r="I105" s="11">
        <f>SUM(I93:I104)</f>
        <v>374977.83000000007</v>
      </c>
      <c r="J105" s="11">
        <f>SUM(J93:J104)</f>
        <v>135529.10999999999</v>
      </c>
      <c r="K105" s="11">
        <f>SUM(K93:K104)</f>
        <v>10</v>
      </c>
      <c r="L105" s="11">
        <f>SUM(L93:L104)</f>
        <v>691564.64000000013</v>
      </c>
      <c r="M105" s="24">
        <v>37</v>
      </c>
      <c r="N105" s="24">
        <v>1</v>
      </c>
      <c r="O105" s="24">
        <v>38</v>
      </c>
      <c r="P105" s="11">
        <f>SUM(P93:P104)</f>
        <v>83880.710000000006</v>
      </c>
      <c r="Q105" s="11">
        <f>SUM(Q93:Q104)</f>
        <v>36338.519999999997</v>
      </c>
      <c r="R105" s="11">
        <f>SUM(R93:R104)</f>
        <v>120219.23</v>
      </c>
      <c r="S105" s="25">
        <f t="shared" si="11"/>
        <v>144263.076</v>
      </c>
    </row>
    <row r="106" spans="1:19" ht="16.5" customHeight="1" x14ac:dyDescent="0.25">
      <c r="A106" s="5"/>
      <c r="B106" s="6" t="s">
        <v>50</v>
      </c>
      <c r="C106" s="6">
        <v>5500001175</v>
      </c>
      <c r="D106" s="6" t="s">
        <v>51</v>
      </c>
      <c r="E106" s="6" t="s">
        <v>35</v>
      </c>
      <c r="F106" s="28" t="s">
        <v>52</v>
      </c>
      <c r="G106" s="8">
        <v>43466</v>
      </c>
      <c r="H106" s="9">
        <v>5777</v>
      </c>
      <c r="I106" s="9">
        <v>6346</v>
      </c>
      <c r="J106" s="9">
        <v>14405</v>
      </c>
      <c r="K106" s="9"/>
      <c r="L106" s="9">
        <f t="shared" ref="L106:L117" si="18">SUM(H106:K106)</f>
        <v>26528</v>
      </c>
      <c r="M106" s="10"/>
      <c r="N106" s="10"/>
      <c r="O106" s="9"/>
      <c r="P106" s="9">
        <f t="shared" ref="P106:P117" si="19">R106-Q106</f>
        <v>3332.71</v>
      </c>
      <c r="Q106" s="9">
        <v>1357.18</v>
      </c>
      <c r="R106" s="9">
        <v>4689.8900000000003</v>
      </c>
      <c r="S106" s="9">
        <f t="shared" si="11"/>
        <v>5627.8680000000004</v>
      </c>
    </row>
    <row r="107" spans="1:19" ht="16.5" customHeight="1" x14ac:dyDescent="0.25">
      <c r="A107" s="12"/>
      <c r="B107" s="6" t="s">
        <v>50</v>
      </c>
      <c r="C107" s="6">
        <v>5500001175</v>
      </c>
      <c r="D107" s="6" t="s">
        <v>51</v>
      </c>
      <c r="E107" s="6" t="s">
        <v>35</v>
      </c>
      <c r="F107" s="7" t="s">
        <v>52</v>
      </c>
      <c r="G107" s="8">
        <v>43497</v>
      </c>
      <c r="H107" s="9">
        <v>5149</v>
      </c>
      <c r="I107" s="9">
        <v>4404</v>
      </c>
      <c r="J107" s="9">
        <v>13115</v>
      </c>
      <c r="K107" s="9"/>
      <c r="L107" s="9">
        <f t="shared" si="18"/>
        <v>22668</v>
      </c>
      <c r="M107" s="10"/>
      <c r="N107" s="10"/>
      <c r="O107" s="9"/>
      <c r="P107" s="29">
        <f t="shared" si="19"/>
        <v>2847.7200000000003</v>
      </c>
      <c r="Q107" s="13">
        <v>1159.68</v>
      </c>
      <c r="R107" s="14">
        <v>4007.4</v>
      </c>
      <c r="S107" s="9">
        <f t="shared" si="11"/>
        <v>4808.88</v>
      </c>
    </row>
    <row r="108" spans="1:19" ht="16.5" customHeight="1" x14ac:dyDescent="0.25">
      <c r="A108" s="5"/>
      <c r="B108" s="6" t="s">
        <v>50</v>
      </c>
      <c r="C108" s="6">
        <v>5500001175</v>
      </c>
      <c r="D108" s="6" t="s">
        <v>51</v>
      </c>
      <c r="E108" s="15" t="s">
        <v>35</v>
      </c>
      <c r="F108" s="7" t="s">
        <v>52</v>
      </c>
      <c r="G108" s="8">
        <v>43525</v>
      </c>
      <c r="H108" s="9">
        <v>4283</v>
      </c>
      <c r="I108" s="9">
        <v>3353</v>
      </c>
      <c r="J108" s="9">
        <v>12534</v>
      </c>
      <c r="K108" s="9"/>
      <c r="L108" s="9">
        <f t="shared" si="18"/>
        <v>20170</v>
      </c>
      <c r="M108" s="10"/>
      <c r="N108" s="10"/>
      <c r="O108" s="9"/>
      <c r="P108" s="29">
        <f t="shared" si="19"/>
        <v>2533.94</v>
      </c>
      <c r="Q108" s="14">
        <v>1031.92</v>
      </c>
      <c r="R108" s="14">
        <v>3565.86</v>
      </c>
      <c r="S108" s="9">
        <f t="shared" si="11"/>
        <v>4279.0320000000002</v>
      </c>
    </row>
    <row r="109" spans="1:19" x14ac:dyDescent="0.25">
      <c r="A109" s="5"/>
      <c r="B109" s="6" t="s">
        <v>50</v>
      </c>
      <c r="C109" s="6">
        <v>5500001175</v>
      </c>
      <c r="D109" s="6" t="s">
        <v>51</v>
      </c>
      <c r="E109" s="15" t="s">
        <v>35</v>
      </c>
      <c r="F109" s="28" t="s">
        <v>52</v>
      </c>
      <c r="G109" s="8">
        <v>43556</v>
      </c>
      <c r="H109" s="9">
        <v>3323</v>
      </c>
      <c r="I109" s="9">
        <v>3093</v>
      </c>
      <c r="J109" s="29">
        <v>12515</v>
      </c>
      <c r="K109" s="29"/>
      <c r="L109" s="29">
        <f t="shared" si="18"/>
        <v>18931</v>
      </c>
      <c r="M109" s="30"/>
      <c r="N109" s="30"/>
      <c r="O109" s="29"/>
      <c r="P109" s="29">
        <f t="shared" si="19"/>
        <v>2378.66</v>
      </c>
      <c r="Q109" s="29">
        <v>968.15</v>
      </c>
      <c r="R109" s="29">
        <v>3346.81</v>
      </c>
      <c r="S109" s="9">
        <f t="shared" si="11"/>
        <v>4016.1719999999996</v>
      </c>
    </row>
    <row r="110" spans="1:19" ht="16.5" customHeight="1" x14ac:dyDescent="0.25">
      <c r="A110" s="5"/>
      <c r="B110" s="6" t="s">
        <v>50</v>
      </c>
      <c r="C110" s="6">
        <v>5500001175</v>
      </c>
      <c r="D110" s="6" t="s">
        <v>51</v>
      </c>
      <c r="E110" s="15" t="s">
        <v>35</v>
      </c>
      <c r="F110" s="7" t="s">
        <v>52</v>
      </c>
      <c r="G110" s="8">
        <v>43586</v>
      </c>
      <c r="H110" s="9">
        <v>2118</v>
      </c>
      <c r="I110" s="9">
        <v>1991</v>
      </c>
      <c r="J110" s="14">
        <v>11332</v>
      </c>
      <c r="K110" s="14"/>
      <c r="L110" s="14">
        <f t="shared" si="18"/>
        <v>15441</v>
      </c>
      <c r="M110" s="27"/>
      <c r="N110" s="27"/>
      <c r="O110" s="14"/>
      <c r="P110" s="14">
        <f t="shared" si="19"/>
        <v>1939.87</v>
      </c>
      <c r="Q110" s="14">
        <v>789.92</v>
      </c>
      <c r="R110" s="14">
        <v>2729.79</v>
      </c>
      <c r="S110" s="9">
        <f t="shared" si="11"/>
        <v>3275.748</v>
      </c>
    </row>
    <row r="111" spans="1:19" ht="16.5" customHeight="1" x14ac:dyDescent="0.25">
      <c r="A111" s="5"/>
      <c r="B111" s="6" t="s">
        <v>50</v>
      </c>
      <c r="C111" s="6">
        <v>5500001175</v>
      </c>
      <c r="D111" s="6" t="s">
        <v>51</v>
      </c>
      <c r="E111" s="15" t="s">
        <v>35</v>
      </c>
      <c r="F111" s="7" t="s">
        <v>52</v>
      </c>
      <c r="G111" s="8">
        <v>43617</v>
      </c>
      <c r="H111" s="9">
        <v>1642</v>
      </c>
      <c r="I111" s="9">
        <v>2256</v>
      </c>
      <c r="J111" s="14">
        <v>9733</v>
      </c>
      <c r="K111" s="14"/>
      <c r="L111" s="14">
        <f t="shared" si="18"/>
        <v>13631</v>
      </c>
      <c r="M111" s="27"/>
      <c r="N111" s="27"/>
      <c r="O111" s="14"/>
      <c r="P111" s="14">
        <f t="shared" si="19"/>
        <v>1712.4299999999998</v>
      </c>
      <c r="Q111" s="14">
        <v>697.38</v>
      </c>
      <c r="R111" s="14">
        <v>2409.81</v>
      </c>
      <c r="S111" s="9">
        <f t="shared" si="11"/>
        <v>2891.7719999999999</v>
      </c>
    </row>
    <row r="112" spans="1:19" ht="16.5" customHeight="1" x14ac:dyDescent="0.25">
      <c r="A112" s="5"/>
      <c r="B112" s="6" t="s">
        <v>50</v>
      </c>
      <c r="C112" s="6">
        <v>5500001175</v>
      </c>
      <c r="D112" s="6" t="s">
        <v>51</v>
      </c>
      <c r="E112" s="15" t="s">
        <v>35</v>
      </c>
      <c r="F112" s="7" t="s">
        <v>52</v>
      </c>
      <c r="G112" s="8">
        <v>43647</v>
      </c>
      <c r="H112" s="9">
        <v>1639</v>
      </c>
      <c r="I112" s="9">
        <v>2513</v>
      </c>
      <c r="J112" s="14">
        <v>10880</v>
      </c>
      <c r="K112" s="14"/>
      <c r="L112" s="14">
        <f t="shared" si="18"/>
        <v>15032</v>
      </c>
      <c r="M112" s="27"/>
      <c r="N112" s="27"/>
      <c r="O112" s="14"/>
      <c r="P112" s="14">
        <f t="shared" si="19"/>
        <v>1646.1599999999999</v>
      </c>
      <c r="Q112" s="14">
        <v>808.82</v>
      </c>
      <c r="R112" s="14">
        <v>2454.98</v>
      </c>
      <c r="S112" s="9">
        <f t="shared" si="11"/>
        <v>2945.9760000000001</v>
      </c>
    </row>
    <row r="113" spans="1:19" ht="16.5" customHeight="1" x14ac:dyDescent="0.25">
      <c r="A113" s="5"/>
      <c r="B113" s="6" t="s">
        <v>50</v>
      </c>
      <c r="C113" s="6">
        <v>5500001175</v>
      </c>
      <c r="D113" s="6" t="s">
        <v>51</v>
      </c>
      <c r="E113" s="15" t="s">
        <v>35</v>
      </c>
      <c r="F113" s="7" t="s">
        <v>52</v>
      </c>
      <c r="G113" s="8">
        <v>43678</v>
      </c>
      <c r="H113" s="9">
        <v>2474</v>
      </c>
      <c r="I113" s="9">
        <v>2251</v>
      </c>
      <c r="J113" s="14">
        <v>12146</v>
      </c>
      <c r="K113" s="14"/>
      <c r="L113" s="14">
        <f t="shared" si="18"/>
        <v>16871</v>
      </c>
      <c r="M113" s="27"/>
      <c r="N113" s="27"/>
      <c r="O113" s="14"/>
      <c r="P113" s="14">
        <f t="shared" si="19"/>
        <v>1990.51</v>
      </c>
      <c r="Q113" s="14">
        <v>910.7</v>
      </c>
      <c r="R113" s="14">
        <v>2901.21</v>
      </c>
      <c r="S113" s="9">
        <f t="shared" si="11"/>
        <v>3481.4519999999998</v>
      </c>
    </row>
    <row r="114" spans="1:19" ht="16.5" customHeight="1" x14ac:dyDescent="0.25">
      <c r="A114" s="5"/>
      <c r="B114" s="6" t="s">
        <v>50</v>
      </c>
      <c r="C114" s="6">
        <v>5500001175</v>
      </c>
      <c r="D114" s="6" t="s">
        <v>51</v>
      </c>
      <c r="E114" s="15" t="s">
        <v>35</v>
      </c>
      <c r="F114" s="7" t="s">
        <v>52</v>
      </c>
      <c r="G114" s="8">
        <v>43709</v>
      </c>
      <c r="H114" s="9">
        <v>3229</v>
      </c>
      <c r="I114" s="9">
        <v>2302</v>
      </c>
      <c r="J114" s="14">
        <v>12907</v>
      </c>
      <c r="K114" s="14"/>
      <c r="L114" s="14">
        <f t="shared" si="18"/>
        <v>18438</v>
      </c>
      <c r="M114" s="27"/>
      <c r="N114" s="27"/>
      <c r="O114" s="14"/>
      <c r="P114" s="14">
        <f t="shared" si="19"/>
        <v>2181.02</v>
      </c>
      <c r="Q114" s="14">
        <v>995.32</v>
      </c>
      <c r="R114" s="14">
        <v>3176.34</v>
      </c>
      <c r="S114" s="9">
        <f t="shared" si="11"/>
        <v>3811.6080000000002</v>
      </c>
    </row>
    <row r="115" spans="1:19" ht="16.5" customHeight="1" x14ac:dyDescent="0.25">
      <c r="A115" s="5"/>
      <c r="B115" s="6" t="s">
        <v>50</v>
      </c>
      <c r="C115" s="6">
        <v>5500001175</v>
      </c>
      <c r="D115" s="6" t="s">
        <v>51</v>
      </c>
      <c r="E115" s="15" t="s">
        <v>35</v>
      </c>
      <c r="F115" s="7" t="s">
        <v>52</v>
      </c>
      <c r="G115" s="8">
        <v>43739</v>
      </c>
      <c r="H115" s="9">
        <v>3544</v>
      </c>
      <c r="I115" s="9">
        <v>4181</v>
      </c>
      <c r="J115" s="14">
        <v>14442</v>
      </c>
      <c r="K115" s="14"/>
      <c r="L115" s="14">
        <f t="shared" si="18"/>
        <v>22167</v>
      </c>
      <c r="M115" s="27"/>
      <c r="N115" s="27"/>
      <c r="O115" s="14"/>
      <c r="P115" s="14">
        <f t="shared" si="19"/>
        <v>2622.05</v>
      </c>
      <c r="Q115" s="14">
        <v>1196.54</v>
      </c>
      <c r="R115" s="14">
        <v>3818.59</v>
      </c>
      <c r="S115" s="9">
        <f t="shared" si="11"/>
        <v>4582.308</v>
      </c>
    </row>
    <row r="116" spans="1:19" ht="16.5" customHeight="1" x14ac:dyDescent="0.25">
      <c r="A116" s="5"/>
      <c r="B116" s="6" t="s">
        <v>50</v>
      </c>
      <c r="C116" s="6">
        <v>5500001175</v>
      </c>
      <c r="D116" s="6" t="s">
        <v>51</v>
      </c>
      <c r="E116" s="15" t="s">
        <v>35</v>
      </c>
      <c r="F116" s="7" t="s">
        <v>52</v>
      </c>
      <c r="G116" s="8">
        <v>43770</v>
      </c>
      <c r="H116" s="9">
        <v>5046</v>
      </c>
      <c r="I116" s="9">
        <v>4439</v>
      </c>
      <c r="J116" s="14">
        <v>14021</v>
      </c>
      <c r="K116" s="14"/>
      <c r="L116" s="14">
        <f t="shared" si="18"/>
        <v>23506</v>
      </c>
      <c r="M116" s="27"/>
      <c r="N116" s="27"/>
      <c r="O116" s="14"/>
      <c r="P116" s="14">
        <f t="shared" si="19"/>
        <v>2780.56</v>
      </c>
      <c r="Q116" s="14">
        <v>1268.8699999999999</v>
      </c>
      <c r="R116" s="14">
        <v>4049.43</v>
      </c>
      <c r="S116" s="9">
        <f t="shared" si="11"/>
        <v>4859.3159999999998</v>
      </c>
    </row>
    <row r="117" spans="1:19" ht="16.5" customHeight="1" x14ac:dyDescent="0.25">
      <c r="A117" s="5"/>
      <c r="B117" s="6" t="s">
        <v>50</v>
      </c>
      <c r="C117" s="6">
        <v>5500001175</v>
      </c>
      <c r="D117" s="6" t="s">
        <v>51</v>
      </c>
      <c r="E117" s="15" t="s">
        <v>35</v>
      </c>
      <c r="F117" s="7" t="s">
        <v>52</v>
      </c>
      <c r="G117" s="8">
        <v>43800</v>
      </c>
      <c r="H117" s="9">
        <v>5360</v>
      </c>
      <c r="I117" s="9">
        <v>5752</v>
      </c>
      <c r="J117" s="14">
        <v>14869</v>
      </c>
      <c r="K117" s="14"/>
      <c r="L117" s="14">
        <f t="shared" si="18"/>
        <v>25981</v>
      </c>
      <c r="M117" s="27"/>
      <c r="N117" s="27"/>
      <c r="O117" s="14"/>
      <c r="P117" s="14">
        <f t="shared" si="19"/>
        <v>3073.2699999999995</v>
      </c>
      <c r="Q117" s="14">
        <v>1402.43</v>
      </c>
      <c r="R117" s="14">
        <v>4475.7</v>
      </c>
      <c r="S117" s="9">
        <f t="shared" si="11"/>
        <v>5370.8399999999992</v>
      </c>
    </row>
    <row r="118" spans="1:19" ht="16.5" customHeight="1" x14ac:dyDescent="0.25">
      <c r="A118" s="5">
        <v>9</v>
      </c>
      <c r="B118" s="21" t="s">
        <v>50</v>
      </c>
      <c r="C118" s="21">
        <v>5500001175</v>
      </c>
      <c r="D118" s="21" t="s">
        <v>51</v>
      </c>
      <c r="E118" s="21" t="s">
        <v>35</v>
      </c>
      <c r="F118" s="22" t="s">
        <v>52</v>
      </c>
      <c r="G118" s="23" t="s">
        <v>21</v>
      </c>
      <c r="H118" s="11">
        <f>SUM(H106:H117)</f>
        <v>43584</v>
      </c>
      <c r="I118" s="11">
        <f>SUM(I106:I117)</f>
        <v>42881</v>
      </c>
      <c r="J118" s="11">
        <f>SUM(J106:J117)</f>
        <v>152899</v>
      </c>
      <c r="K118" s="11">
        <f>SUM(K106:K117)</f>
        <v>0</v>
      </c>
      <c r="L118" s="11">
        <f>SUM(L106:L117)</f>
        <v>239364</v>
      </c>
      <c r="M118" s="24">
        <v>17</v>
      </c>
      <c r="N118" s="24"/>
      <c r="O118" s="24">
        <v>17</v>
      </c>
      <c r="P118" s="11">
        <f>SUM(P106:P117)</f>
        <v>29038.9</v>
      </c>
      <c r="Q118" s="11">
        <f>SUM(Q106:Q117)</f>
        <v>12586.91</v>
      </c>
      <c r="R118" s="11">
        <f>SUM(R106:R117)</f>
        <v>41625.81</v>
      </c>
      <c r="S118" s="25">
        <f t="shared" si="11"/>
        <v>49950.971999999994</v>
      </c>
    </row>
    <row r="119" spans="1:19" ht="16.5" customHeight="1" x14ac:dyDescent="0.25">
      <c r="A119" s="5"/>
      <c r="B119" s="6" t="s">
        <v>53</v>
      </c>
      <c r="C119" s="6">
        <v>5500001176</v>
      </c>
      <c r="D119" s="6" t="s">
        <v>54</v>
      </c>
      <c r="E119" s="6" t="s">
        <v>35</v>
      </c>
      <c r="F119" s="7" t="s">
        <v>55</v>
      </c>
      <c r="G119" s="8">
        <v>43466</v>
      </c>
      <c r="H119" s="9">
        <v>568</v>
      </c>
      <c r="I119" s="9">
        <v>955</v>
      </c>
      <c r="J119" s="9">
        <v>627</v>
      </c>
      <c r="K119" s="9"/>
      <c r="L119" s="9">
        <f t="shared" ref="L119:L130" si="20">SUM(H119:K119)</f>
        <v>2150</v>
      </c>
      <c r="M119" s="10"/>
      <c r="N119" s="10"/>
      <c r="O119" s="9"/>
      <c r="P119" s="9">
        <f t="shared" ref="P119:P130" si="21">R119-Q119</f>
        <v>270.12</v>
      </c>
      <c r="Q119" s="9">
        <v>109.98</v>
      </c>
      <c r="R119" s="9">
        <v>380.1</v>
      </c>
      <c r="S119" s="9">
        <f t="shared" si="11"/>
        <v>456.12</v>
      </c>
    </row>
    <row r="120" spans="1:19" ht="16.5" customHeight="1" x14ac:dyDescent="0.25">
      <c r="A120" s="12"/>
      <c r="B120" s="6" t="s">
        <v>53</v>
      </c>
      <c r="C120" s="6">
        <v>5500001176</v>
      </c>
      <c r="D120" s="6" t="s">
        <v>54</v>
      </c>
      <c r="E120" s="6" t="s">
        <v>35</v>
      </c>
      <c r="F120" s="7" t="s">
        <v>55</v>
      </c>
      <c r="G120" s="8">
        <v>43497</v>
      </c>
      <c r="H120" s="9">
        <v>414</v>
      </c>
      <c r="I120" s="9">
        <v>796</v>
      </c>
      <c r="J120" s="9">
        <v>536</v>
      </c>
      <c r="K120" s="9"/>
      <c r="L120" s="9">
        <f t="shared" si="20"/>
        <v>1746</v>
      </c>
      <c r="M120" s="10"/>
      <c r="N120" s="10"/>
      <c r="O120" s="9"/>
      <c r="P120" s="29">
        <f t="shared" si="21"/>
        <v>219.32999999999998</v>
      </c>
      <c r="Q120" s="13">
        <v>89.32</v>
      </c>
      <c r="R120" s="14">
        <v>308.64999999999998</v>
      </c>
      <c r="S120" s="9">
        <f t="shared" si="11"/>
        <v>370.37999999999994</v>
      </c>
    </row>
    <row r="121" spans="1:19" ht="15.75" customHeight="1" x14ac:dyDescent="0.25">
      <c r="A121" s="5"/>
      <c r="B121" s="6" t="s">
        <v>53</v>
      </c>
      <c r="C121" s="6">
        <v>5500001176</v>
      </c>
      <c r="D121" s="6" t="s">
        <v>54</v>
      </c>
      <c r="E121" s="15" t="s">
        <v>35</v>
      </c>
      <c r="F121" s="7" t="s">
        <v>55</v>
      </c>
      <c r="G121" s="8">
        <v>43525</v>
      </c>
      <c r="H121" s="9">
        <v>370</v>
      </c>
      <c r="I121" s="9">
        <v>679</v>
      </c>
      <c r="J121" s="9">
        <v>439</v>
      </c>
      <c r="K121" s="9"/>
      <c r="L121" s="9">
        <f t="shared" si="20"/>
        <v>1488</v>
      </c>
      <c r="M121" s="10"/>
      <c r="N121" s="10"/>
      <c r="O121" s="9"/>
      <c r="P121" s="29">
        <f t="shared" si="21"/>
        <v>186.95</v>
      </c>
      <c r="Q121" s="14">
        <v>76.11</v>
      </c>
      <c r="R121" s="14">
        <v>263.06</v>
      </c>
      <c r="S121" s="9">
        <f t="shared" si="11"/>
        <v>315.67199999999997</v>
      </c>
    </row>
    <row r="122" spans="1:19" x14ac:dyDescent="0.25">
      <c r="A122" s="5"/>
      <c r="B122" s="6" t="s">
        <v>53</v>
      </c>
      <c r="C122" s="6">
        <v>5500001176</v>
      </c>
      <c r="D122" s="6" t="s">
        <v>54</v>
      </c>
      <c r="E122" s="15" t="s">
        <v>35</v>
      </c>
      <c r="F122" s="28" t="s">
        <v>55</v>
      </c>
      <c r="G122" s="8">
        <v>43556</v>
      </c>
      <c r="H122" s="9">
        <v>523</v>
      </c>
      <c r="I122" s="9">
        <v>568</v>
      </c>
      <c r="J122" s="29">
        <v>328</v>
      </c>
      <c r="K122" s="29"/>
      <c r="L122" s="29">
        <f t="shared" si="20"/>
        <v>1419</v>
      </c>
      <c r="M122" s="30"/>
      <c r="N122" s="30"/>
      <c r="O122" s="29"/>
      <c r="P122" s="29">
        <f t="shared" si="21"/>
        <v>178.28</v>
      </c>
      <c r="Q122" s="29">
        <v>72.599999999999994</v>
      </c>
      <c r="R122" s="29">
        <v>250.88</v>
      </c>
      <c r="S122" s="9">
        <f t="shared" si="11"/>
        <v>301.05599999999998</v>
      </c>
    </row>
    <row r="123" spans="1:19" ht="15.75" customHeight="1" x14ac:dyDescent="0.25">
      <c r="A123" s="5"/>
      <c r="B123" s="6" t="s">
        <v>53</v>
      </c>
      <c r="C123" s="6">
        <v>5500001176</v>
      </c>
      <c r="D123" s="6" t="s">
        <v>54</v>
      </c>
      <c r="E123" s="15" t="s">
        <v>35</v>
      </c>
      <c r="F123" s="7" t="s">
        <v>55</v>
      </c>
      <c r="G123" s="8">
        <v>43586</v>
      </c>
      <c r="H123" s="9">
        <v>312</v>
      </c>
      <c r="I123" s="9">
        <v>701</v>
      </c>
      <c r="J123" s="14">
        <v>312</v>
      </c>
      <c r="K123" s="14"/>
      <c r="L123" s="14">
        <f t="shared" si="20"/>
        <v>1325</v>
      </c>
      <c r="M123" s="27"/>
      <c r="N123" s="27"/>
      <c r="O123" s="14"/>
      <c r="P123" s="29">
        <f t="shared" si="21"/>
        <v>166.45999999999998</v>
      </c>
      <c r="Q123" s="14">
        <v>67.77</v>
      </c>
      <c r="R123" s="14">
        <v>234.23</v>
      </c>
      <c r="S123" s="9">
        <f t="shared" si="11"/>
        <v>281.07599999999996</v>
      </c>
    </row>
    <row r="124" spans="1:19" ht="15.75" customHeight="1" x14ac:dyDescent="0.25">
      <c r="A124" s="5"/>
      <c r="B124" s="6" t="s">
        <v>53</v>
      </c>
      <c r="C124" s="6">
        <v>5500001176</v>
      </c>
      <c r="D124" s="6" t="s">
        <v>54</v>
      </c>
      <c r="E124" s="15" t="s">
        <v>35</v>
      </c>
      <c r="F124" s="7" t="s">
        <v>55</v>
      </c>
      <c r="G124" s="8">
        <v>43617</v>
      </c>
      <c r="H124" s="9">
        <v>190</v>
      </c>
      <c r="I124" s="9">
        <v>563</v>
      </c>
      <c r="J124" s="14">
        <v>235</v>
      </c>
      <c r="K124" s="14"/>
      <c r="L124" s="14">
        <f t="shared" si="20"/>
        <v>988</v>
      </c>
      <c r="M124" s="27"/>
      <c r="N124" s="27"/>
      <c r="O124" s="14"/>
      <c r="P124" s="29">
        <f t="shared" si="21"/>
        <v>124.13</v>
      </c>
      <c r="Q124" s="14">
        <v>50.54</v>
      </c>
      <c r="R124" s="14">
        <v>174.67</v>
      </c>
      <c r="S124" s="9">
        <f t="shared" si="11"/>
        <v>209.60399999999998</v>
      </c>
    </row>
    <row r="125" spans="1:19" ht="15.75" customHeight="1" x14ac:dyDescent="0.25">
      <c r="A125" s="5"/>
      <c r="B125" s="6" t="s">
        <v>53</v>
      </c>
      <c r="C125" s="6">
        <v>5500001176</v>
      </c>
      <c r="D125" s="6" t="s">
        <v>54</v>
      </c>
      <c r="E125" s="15" t="s">
        <v>35</v>
      </c>
      <c r="F125" s="7" t="s">
        <v>55</v>
      </c>
      <c r="G125" s="8">
        <v>43647</v>
      </c>
      <c r="H125" s="9">
        <v>206</v>
      </c>
      <c r="I125" s="9">
        <v>391</v>
      </c>
      <c r="J125" s="14">
        <v>160</v>
      </c>
      <c r="K125" s="14"/>
      <c r="L125" s="14">
        <f t="shared" si="20"/>
        <v>757</v>
      </c>
      <c r="M125" s="27"/>
      <c r="N125" s="27"/>
      <c r="O125" s="14"/>
      <c r="P125" s="29">
        <f t="shared" si="21"/>
        <v>82.699999999999989</v>
      </c>
      <c r="Q125" s="14">
        <v>40.76</v>
      </c>
      <c r="R125" s="14">
        <v>123.46</v>
      </c>
      <c r="S125" s="9">
        <f t="shared" si="11"/>
        <v>148.15199999999999</v>
      </c>
    </row>
    <row r="126" spans="1:19" ht="15.75" customHeight="1" x14ac:dyDescent="0.25">
      <c r="A126" s="5"/>
      <c r="B126" s="6" t="s">
        <v>53</v>
      </c>
      <c r="C126" s="6">
        <v>5500001176</v>
      </c>
      <c r="D126" s="6" t="s">
        <v>54</v>
      </c>
      <c r="E126" s="15" t="s">
        <v>35</v>
      </c>
      <c r="F126" s="7" t="s">
        <v>55</v>
      </c>
      <c r="G126" s="8">
        <v>43678</v>
      </c>
      <c r="H126" s="9">
        <v>236</v>
      </c>
      <c r="I126" s="9">
        <v>749</v>
      </c>
      <c r="J126" s="14">
        <v>299</v>
      </c>
      <c r="K126" s="14"/>
      <c r="L126" s="14">
        <f t="shared" si="20"/>
        <v>1284</v>
      </c>
      <c r="M126" s="27"/>
      <c r="N126" s="27"/>
      <c r="O126" s="14"/>
      <c r="P126" s="29">
        <f t="shared" si="21"/>
        <v>151.10999999999999</v>
      </c>
      <c r="Q126" s="14">
        <v>69.31</v>
      </c>
      <c r="R126" s="14">
        <v>220.42</v>
      </c>
      <c r="S126" s="9">
        <f t="shared" si="11"/>
        <v>264.50399999999996</v>
      </c>
    </row>
    <row r="127" spans="1:19" ht="15.75" customHeight="1" x14ac:dyDescent="0.25">
      <c r="A127" s="5"/>
      <c r="B127" s="6" t="s">
        <v>53</v>
      </c>
      <c r="C127" s="6">
        <v>5500001176</v>
      </c>
      <c r="D127" s="6" t="s">
        <v>54</v>
      </c>
      <c r="E127" s="15" t="s">
        <v>35</v>
      </c>
      <c r="F127" s="7" t="s">
        <v>55</v>
      </c>
      <c r="G127" s="8">
        <v>43709</v>
      </c>
      <c r="H127" s="9">
        <v>183</v>
      </c>
      <c r="I127" s="9">
        <v>316</v>
      </c>
      <c r="J127" s="14">
        <v>160</v>
      </c>
      <c r="K127" s="14"/>
      <c r="L127" s="14">
        <f t="shared" si="20"/>
        <v>659</v>
      </c>
      <c r="M127" s="27"/>
      <c r="N127" s="27"/>
      <c r="O127" s="14"/>
      <c r="P127" s="29">
        <f t="shared" si="21"/>
        <v>77.95</v>
      </c>
      <c r="Q127" s="14">
        <v>35.58</v>
      </c>
      <c r="R127" s="14">
        <v>113.53</v>
      </c>
      <c r="S127" s="9">
        <f t="shared" si="11"/>
        <v>136.23599999999999</v>
      </c>
    </row>
    <row r="128" spans="1:19" ht="15.75" customHeight="1" x14ac:dyDescent="0.25">
      <c r="A128" s="5"/>
      <c r="B128" s="6" t="s">
        <v>53</v>
      </c>
      <c r="C128" s="6">
        <v>5500001176</v>
      </c>
      <c r="D128" s="6" t="s">
        <v>54</v>
      </c>
      <c r="E128" s="15" t="s">
        <v>35</v>
      </c>
      <c r="F128" s="7" t="s">
        <v>55</v>
      </c>
      <c r="G128" s="8">
        <v>43739</v>
      </c>
      <c r="H128" s="9">
        <v>272</v>
      </c>
      <c r="I128" s="9">
        <v>739</v>
      </c>
      <c r="J128" s="14">
        <v>330</v>
      </c>
      <c r="K128" s="14"/>
      <c r="L128" s="14">
        <f t="shared" si="20"/>
        <v>1341</v>
      </c>
      <c r="M128" s="27"/>
      <c r="N128" s="27"/>
      <c r="O128" s="14"/>
      <c r="P128" s="29">
        <f t="shared" si="21"/>
        <v>158.63</v>
      </c>
      <c r="Q128" s="14">
        <v>72.39</v>
      </c>
      <c r="R128" s="14">
        <v>231.02</v>
      </c>
      <c r="S128" s="9">
        <f t="shared" si="11"/>
        <v>277.22399999999999</v>
      </c>
    </row>
    <row r="129" spans="1:19" ht="15.75" customHeight="1" x14ac:dyDescent="0.25">
      <c r="A129" s="5"/>
      <c r="B129" s="6" t="s">
        <v>53</v>
      </c>
      <c r="C129" s="6">
        <v>5500001176</v>
      </c>
      <c r="D129" s="6" t="s">
        <v>54</v>
      </c>
      <c r="E129" s="15" t="s">
        <v>35</v>
      </c>
      <c r="F129" s="7" t="s">
        <v>55</v>
      </c>
      <c r="G129" s="8">
        <v>43770</v>
      </c>
      <c r="H129" s="9">
        <v>456</v>
      </c>
      <c r="I129" s="9">
        <v>819</v>
      </c>
      <c r="J129" s="14">
        <v>322</v>
      </c>
      <c r="K129" s="14"/>
      <c r="L129" s="14">
        <f t="shared" si="20"/>
        <v>1597</v>
      </c>
      <c r="M129" s="27"/>
      <c r="N129" s="27"/>
      <c r="O129" s="14"/>
      <c r="P129" s="29">
        <f t="shared" si="21"/>
        <v>188.87</v>
      </c>
      <c r="Q129" s="14">
        <v>86.2</v>
      </c>
      <c r="R129" s="14">
        <v>275.07</v>
      </c>
      <c r="S129" s="9">
        <f t="shared" si="11"/>
        <v>330.084</v>
      </c>
    </row>
    <row r="130" spans="1:19" ht="15.75" customHeight="1" x14ac:dyDescent="0.25">
      <c r="A130" s="5"/>
      <c r="B130" s="6" t="s">
        <v>53</v>
      </c>
      <c r="C130" s="6">
        <v>5500001176</v>
      </c>
      <c r="D130" s="6" t="s">
        <v>54</v>
      </c>
      <c r="E130" s="15" t="s">
        <v>35</v>
      </c>
      <c r="F130" s="7" t="s">
        <v>55</v>
      </c>
      <c r="G130" s="8">
        <v>43800</v>
      </c>
      <c r="H130" s="9">
        <v>442</v>
      </c>
      <c r="I130" s="9">
        <v>652</v>
      </c>
      <c r="J130" s="14">
        <v>467</v>
      </c>
      <c r="K130" s="14"/>
      <c r="L130" s="14">
        <f t="shared" si="20"/>
        <v>1561</v>
      </c>
      <c r="M130" s="27"/>
      <c r="N130" s="27"/>
      <c r="O130" s="14"/>
      <c r="P130" s="29">
        <f t="shared" si="21"/>
        <v>184.65000000000003</v>
      </c>
      <c r="Q130" s="14">
        <v>84.27</v>
      </c>
      <c r="R130" s="14">
        <v>268.92</v>
      </c>
      <c r="S130" s="9">
        <f t="shared" ref="S130:S193" si="22">R130*1.2</f>
        <v>322.70400000000001</v>
      </c>
    </row>
    <row r="131" spans="1:19" ht="16.5" customHeight="1" x14ac:dyDescent="0.25">
      <c r="A131" s="5">
        <v>10</v>
      </c>
      <c r="B131" s="21" t="s">
        <v>53</v>
      </c>
      <c r="C131" s="21">
        <v>5500001176</v>
      </c>
      <c r="D131" s="21" t="s">
        <v>54</v>
      </c>
      <c r="E131" s="21" t="s">
        <v>35</v>
      </c>
      <c r="F131" s="22" t="s">
        <v>55</v>
      </c>
      <c r="G131" s="23" t="s">
        <v>21</v>
      </c>
      <c r="H131" s="11">
        <f>SUM(H119:H130)</f>
        <v>4172</v>
      </c>
      <c r="I131" s="11">
        <f>SUM(I119:I130)</f>
        <v>7928</v>
      </c>
      <c r="J131" s="11">
        <f>SUM(J119:J130)</f>
        <v>4215</v>
      </c>
      <c r="K131" s="11">
        <f>SUM(K119:K130)</f>
        <v>0</v>
      </c>
      <c r="L131" s="11">
        <f>SUM(L119:L130)</f>
        <v>16315</v>
      </c>
      <c r="M131" s="24">
        <v>5</v>
      </c>
      <c r="N131" s="24"/>
      <c r="O131" s="24">
        <v>5</v>
      </c>
      <c r="P131" s="11">
        <f>SUM(P119:P130)</f>
        <v>1989.1799999999998</v>
      </c>
      <c r="Q131" s="11">
        <f>SUM(Q119:Q130)</f>
        <v>854.83</v>
      </c>
      <c r="R131" s="11">
        <f>SUM(R119:R130)</f>
        <v>2844.0100000000007</v>
      </c>
      <c r="S131" s="25">
        <f t="shared" si="22"/>
        <v>3412.8120000000008</v>
      </c>
    </row>
    <row r="132" spans="1:19" ht="16.5" customHeight="1" x14ac:dyDescent="0.25">
      <c r="A132" s="5"/>
      <c r="B132" s="6" t="s">
        <v>56</v>
      </c>
      <c r="C132" s="6">
        <v>5500001177</v>
      </c>
      <c r="D132" s="6" t="s">
        <v>57</v>
      </c>
      <c r="E132" s="6" t="s">
        <v>58</v>
      </c>
      <c r="F132" s="7" t="s">
        <v>59</v>
      </c>
      <c r="G132" s="8">
        <v>43466</v>
      </c>
      <c r="H132" s="9">
        <v>5185</v>
      </c>
      <c r="I132" s="9">
        <v>6189</v>
      </c>
      <c r="J132" s="9">
        <v>11335</v>
      </c>
      <c r="K132" s="9"/>
      <c r="L132" s="9">
        <f t="shared" ref="L132:L143" si="23">SUM(H132:K132)</f>
        <v>22709</v>
      </c>
      <c r="M132" s="10"/>
      <c r="N132" s="10"/>
      <c r="O132" s="9"/>
      <c r="P132" s="9">
        <f t="shared" ref="P132:P143" si="24">R132-Q132</f>
        <v>2852.88</v>
      </c>
      <c r="Q132" s="9">
        <v>1161.8</v>
      </c>
      <c r="R132" s="9">
        <v>4014.68</v>
      </c>
      <c r="S132" s="9">
        <f t="shared" si="22"/>
        <v>4817.616</v>
      </c>
    </row>
    <row r="133" spans="1:19" ht="16.5" customHeight="1" x14ac:dyDescent="0.25">
      <c r="A133" s="12"/>
      <c r="B133" s="6" t="s">
        <v>56</v>
      </c>
      <c r="C133" s="6">
        <v>5500001177</v>
      </c>
      <c r="D133" s="6" t="s">
        <v>57</v>
      </c>
      <c r="E133" s="6" t="s">
        <v>58</v>
      </c>
      <c r="F133" s="7" t="s">
        <v>59</v>
      </c>
      <c r="G133" s="8">
        <v>43497</v>
      </c>
      <c r="H133" s="9">
        <v>4347</v>
      </c>
      <c r="I133" s="9">
        <v>4223</v>
      </c>
      <c r="J133" s="9">
        <v>9689</v>
      </c>
      <c r="K133" s="9"/>
      <c r="L133" s="9">
        <f t="shared" si="23"/>
        <v>18259</v>
      </c>
      <c r="M133" s="10"/>
      <c r="N133" s="10"/>
      <c r="O133" s="9"/>
      <c r="P133" s="29">
        <f t="shared" si="24"/>
        <v>2293.9499999999998</v>
      </c>
      <c r="Q133" s="13">
        <v>934.11</v>
      </c>
      <c r="R133" s="14">
        <v>3228.06</v>
      </c>
      <c r="S133" s="9">
        <f t="shared" si="22"/>
        <v>3873.6719999999996</v>
      </c>
    </row>
    <row r="134" spans="1:19" ht="16.5" customHeight="1" x14ac:dyDescent="0.25">
      <c r="A134" s="5"/>
      <c r="B134" s="6" t="s">
        <v>56</v>
      </c>
      <c r="C134" s="6">
        <v>5500001177</v>
      </c>
      <c r="D134" s="6" t="s">
        <v>57</v>
      </c>
      <c r="E134" s="15" t="s">
        <v>58</v>
      </c>
      <c r="F134" s="7" t="s">
        <v>59</v>
      </c>
      <c r="G134" s="8">
        <v>43525</v>
      </c>
      <c r="H134" s="9">
        <v>3456</v>
      </c>
      <c r="I134" s="9">
        <v>2685</v>
      </c>
      <c r="J134" s="9">
        <v>8740</v>
      </c>
      <c r="K134" s="9"/>
      <c r="L134" s="9">
        <f t="shared" si="23"/>
        <v>14881</v>
      </c>
      <c r="M134" s="10"/>
      <c r="N134" s="10"/>
      <c r="O134" s="9"/>
      <c r="P134" s="29">
        <f t="shared" si="24"/>
        <v>1869.51</v>
      </c>
      <c r="Q134" s="14">
        <v>761.26</v>
      </c>
      <c r="R134" s="14">
        <v>2630.77</v>
      </c>
      <c r="S134" s="9">
        <f t="shared" si="22"/>
        <v>3156.924</v>
      </c>
    </row>
    <row r="135" spans="1:19" x14ac:dyDescent="0.25">
      <c r="A135" s="5"/>
      <c r="B135" s="6" t="s">
        <v>56</v>
      </c>
      <c r="C135" s="6">
        <v>5500001177</v>
      </c>
      <c r="D135" s="6" t="s">
        <v>57</v>
      </c>
      <c r="E135" s="15" t="s">
        <v>58</v>
      </c>
      <c r="F135" s="28" t="s">
        <v>59</v>
      </c>
      <c r="G135" s="8">
        <v>43556</v>
      </c>
      <c r="H135" s="9">
        <v>2652</v>
      </c>
      <c r="I135" s="9">
        <v>2430</v>
      </c>
      <c r="J135" s="29">
        <v>8443</v>
      </c>
      <c r="K135" s="29"/>
      <c r="L135" s="29">
        <f t="shared" si="23"/>
        <v>13525</v>
      </c>
      <c r="M135" s="30"/>
      <c r="N135" s="30"/>
      <c r="O135" s="29"/>
      <c r="P135" s="29">
        <f t="shared" si="24"/>
        <v>1699.19</v>
      </c>
      <c r="Q135" s="29">
        <v>691.92</v>
      </c>
      <c r="R135" s="29">
        <v>2391.11</v>
      </c>
      <c r="S135" s="9">
        <f t="shared" si="22"/>
        <v>2869.3319999999999</v>
      </c>
    </row>
    <row r="136" spans="1:19" x14ac:dyDescent="0.25">
      <c r="A136" s="5"/>
      <c r="B136" s="6" t="s">
        <v>56</v>
      </c>
      <c r="C136" s="6">
        <v>5500001177</v>
      </c>
      <c r="D136" s="6" t="s">
        <v>57</v>
      </c>
      <c r="E136" s="15" t="s">
        <v>58</v>
      </c>
      <c r="F136" s="7" t="s">
        <v>59</v>
      </c>
      <c r="G136" s="8">
        <v>43586</v>
      </c>
      <c r="H136" s="9">
        <v>1688</v>
      </c>
      <c r="I136" s="9">
        <v>1895</v>
      </c>
      <c r="J136" s="14">
        <v>6919</v>
      </c>
      <c r="K136" s="14"/>
      <c r="L136" s="14">
        <f t="shared" si="23"/>
        <v>10502</v>
      </c>
      <c r="M136" s="27"/>
      <c r="N136" s="27"/>
      <c r="O136" s="14"/>
      <c r="P136" s="14">
        <f t="shared" si="24"/>
        <v>1319.33</v>
      </c>
      <c r="Q136" s="14">
        <v>537.27</v>
      </c>
      <c r="R136" s="14">
        <v>1856.6</v>
      </c>
      <c r="S136" s="9">
        <f t="shared" si="22"/>
        <v>2227.9199999999996</v>
      </c>
    </row>
    <row r="137" spans="1:19" x14ac:dyDescent="0.25">
      <c r="A137" s="5"/>
      <c r="B137" s="6" t="s">
        <v>56</v>
      </c>
      <c r="C137" s="6">
        <v>5500001177</v>
      </c>
      <c r="D137" s="6" t="s">
        <v>57</v>
      </c>
      <c r="E137" s="15" t="s">
        <v>58</v>
      </c>
      <c r="F137" s="7" t="s">
        <v>59</v>
      </c>
      <c r="G137" s="8">
        <v>43617</v>
      </c>
      <c r="H137" s="9">
        <v>1883</v>
      </c>
      <c r="I137" s="9">
        <v>2874</v>
      </c>
      <c r="J137" s="14">
        <v>6372</v>
      </c>
      <c r="K137" s="14"/>
      <c r="L137" s="14">
        <f t="shared" si="23"/>
        <v>11129</v>
      </c>
      <c r="M137" s="27"/>
      <c r="N137" s="27"/>
      <c r="O137" s="14"/>
      <c r="P137" s="14">
        <f t="shared" si="24"/>
        <v>1398.0900000000001</v>
      </c>
      <c r="Q137" s="14">
        <v>569.38</v>
      </c>
      <c r="R137" s="14">
        <v>1967.47</v>
      </c>
      <c r="S137" s="9">
        <f t="shared" si="22"/>
        <v>2360.9639999999999</v>
      </c>
    </row>
    <row r="138" spans="1:19" x14ac:dyDescent="0.25">
      <c r="A138" s="5"/>
      <c r="B138" s="6" t="s">
        <v>56</v>
      </c>
      <c r="C138" s="6">
        <v>5500001177</v>
      </c>
      <c r="D138" s="6" t="s">
        <v>57</v>
      </c>
      <c r="E138" s="15" t="s">
        <v>58</v>
      </c>
      <c r="F138" s="7" t="s">
        <v>59</v>
      </c>
      <c r="G138" s="8">
        <v>43647</v>
      </c>
      <c r="H138" s="9">
        <v>2208</v>
      </c>
      <c r="I138" s="9">
        <v>3480</v>
      </c>
      <c r="J138" s="14">
        <v>7555</v>
      </c>
      <c r="K138" s="14"/>
      <c r="L138" s="14">
        <f t="shared" si="23"/>
        <v>13243</v>
      </c>
      <c r="M138" s="27"/>
      <c r="N138" s="27"/>
      <c r="O138" s="14"/>
      <c r="P138" s="14">
        <f t="shared" si="24"/>
        <v>1447.2800000000002</v>
      </c>
      <c r="Q138" s="14">
        <v>713.02</v>
      </c>
      <c r="R138" s="14">
        <v>2160.3000000000002</v>
      </c>
      <c r="S138" s="9">
        <f t="shared" si="22"/>
        <v>2592.36</v>
      </c>
    </row>
    <row r="139" spans="1:19" x14ac:dyDescent="0.25">
      <c r="A139" s="5"/>
      <c r="B139" s="6" t="s">
        <v>56</v>
      </c>
      <c r="C139" s="6">
        <v>5500001177</v>
      </c>
      <c r="D139" s="6" t="s">
        <v>57</v>
      </c>
      <c r="E139" s="15" t="s">
        <v>58</v>
      </c>
      <c r="F139" s="7" t="s">
        <v>59</v>
      </c>
      <c r="G139" s="8">
        <v>43678</v>
      </c>
      <c r="H139" s="9">
        <v>2833</v>
      </c>
      <c r="I139" s="9">
        <v>3666</v>
      </c>
      <c r="J139" s="14">
        <v>7974</v>
      </c>
      <c r="K139" s="14"/>
      <c r="L139" s="14">
        <f t="shared" si="23"/>
        <v>14473</v>
      </c>
      <c r="M139" s="27"/>
      <c r="N139" s="27"/>
      <c r="O139" s="14"/>
      <c r="P139" s="14">
        <f t="shared" si="24"/>
        <v>1707.9700000000003</v>
      </c>
      <c r="Q139" s="14">
        <v>781.18</v>
      </c>
      <c r="R139" s="14">
        <v>2489.15</v>
      </c>
      <c r="S139" s="9">
        <f t="shared" si="22"/>
        <v>2986.98</v>
      </c>
    </row>
    <row r="140" spans="1:19" x14ac:dyDescent="0.25">
      <c r="A140" s="5"/>
      <c r="B140" s="6" t="s">
        <v>56</v>
      </c>
      <c r="C140" s="6">
        <v>5500001177</v>
      </c>
      <c r="D140" s="6" t="s">
        <v>57</v>
      </c>
      <c r="E140" s="15" t="s">
        <v>58</v>
      </c>
      <c r="F140" s="7" t="s">
        <v>59</v>
      </c>
      <c r="G140" s="8">
        <v>43709</v>
      </c>
      <c r="H140" s="9">
        <v>3283</v>
      </c>
      <c r="I140" s="9">
        <v>3367</v>
      </c>
      <c r="J140" s="14">
        <v>8248</v>
      </c>
      <c r="K140" s="14"/>
      <c r="L140" s="14">
        <f t="shared" si="23"/>
        <v>14898</v>
      </c>
      <c r="M140" s="27"/>
      <c r="N140" s="27"/>
      <c r="O140" s="14"/>
      <c r="P140" s="14">
        <f t="shared" si="24"/>
        <v>1762.2599999999998</v>
      </c>
      <c r="Q140" s="14">
        <v>804.23</v>
      </c>
      <c r="R140" s="14">
        <v>2566.4899999999998</v>
      </c>
      <c r="S140" s="9">
        <f t="shared" si="22"/>
        <v>3079.7879999999996</v>
      </c>
    </row>
    <row r="141" spans="1:19" x14ac:dyDescent="0.25">
      <c r="A141" s="5"/>
      <c r="B141" s="6" t="s">
        <v>56</v>
      </c>
      <c r="C141" s="6">
        <v>5500001177</v>
      </c>
      <c r="D141" s="6" t="s">
        <v>57</v>
      </c>
      <c r="E141" s="15" t="s">
        <v>58</v>
      </c>
      <c r="F141" s="7" t="s">
        <v>59</v>
      </c>
      <c r="G141" s="8">
        <v>43739</v>
      </c>
      <c r="H141" s="9">
        <v>2817</v>
      </c>
      <c r="I141" s="9">
        <v>3347</v>
      </c>
      <c r="J141" s="14">
        <v>8431</v>
      </c>
      <c r="K141" s="14"/>
      <c r="L141" s="14">
        <f t="shared" si="23"/>
        <v>14595</v>
      </c>
      <c r="M141" s="27"/>
      <c r="N141" s="27"/>
      <c r="O141" s="14"/>
      <c r="P141" s="14">
        <f t="shared" si="24"/>
        <v>1726.4199999999998</v>
      </c>
      <c r="Q141" s="14">
        <v>787.8</v>
      </c>
      <c r="R141" s="14">
        <v>2514.2199999999998</v>
      </c>
      <c r="S141" s="9">
        <f t="shared" si="22"/>
        <v>3017.0639999999999</v>
      </c>
    </row>
    <row r="142" spans="1:19" x14ac:dyDescent="0.25">
      <c r="A142" s="5"/>
      <c r="B142" s="6" t="s">
        <v>56</v>
      </c>
      <c r="C142" s="6">
        <v>5500001177</v>
      </c>
      <c r="D142" s="6" t="s">
        <v>57</v>
      </c>
      <c r="E142" s="15" t="s">
        <v>58</v>
      </c>
      <c r="F142" s="7" t="s">
        <v>59</v>
      </c>
      <c r="G142" s="8">
        <v>43770</v>
      </c>
      <c r="H142" s="9">
        <v>4087</v>
      </c>
      <c r="I142" s="9">
        <v>3830</v>
      </c>
      <c r="J142" s="14">
        <v>8725</v>
      </c>
      <c r="K142" s="14"/>
      <c r="L142" s="14">
        <f t="shared" si="23"/>
        <v>16642</v>
      </c>
      <c r="M142" s="27"/>
      <c r="N142" s="27"/>
      <c r="O142" s="14"/>
      <c r="P142" s="14">
        <f t="shared" si="24"/>
        <v>1968.3399999999997</v>
      </c>
      <c r="Q142" s="14">
        <v>898.32</v>
      </c>
      <c r="R142" s="14">
        <v>2866.66</v>
      </c>
      <c r="S142" s="9">
        <f t="shared" si="22"/>
        <v>3439.9919999999997</v>
      </c>
    </row>
    <row r="143" spans="1:19" x14ac:dyDescent="0.25">
      <c r="A143" s="5"/>
      <c r="B143" s="6" t="s">
        <v>56</v>
      </c>
      <c r="C143" s="6">
        <v>5500001177</v>
      </c>
      <c r="D143" s="6" t="s">
        <v>57</v>
      </c>
      <c r="E143" s="15" t="s">
        <v>58</v>
      </c>
      <c r="F143" s="7" t="s">
        <v>59</v>
      </c>
      <c r="G143" s="8">
        <v>43800</v>
      </c>
      <c r="H143" s="9">
        <v>4690</v>
      </c>
      <c r="I143" s="9">
        <v>5694</v>
      </c>
      <c r="J143" s="14">
        <v>10262</v>
      </c>
      <c r="K143" s="14"/>
      <c r="L143" s="14">
        <f t="shared" si="23"/>
        <v>20646</v>
      </c>
      <c r="M143" s="27"/>
      <c r="N143" s="27"/>
      <c r="O143" s="14"/>
      <c r="P143" s="14">
        <f t="shared" si="24"/>
        <v>2442.2399999999998</v>
      </c>
      <c r="Q143" s="14">
        <v>1114.45</v>
      </c>
      <c r="R143" s="14">
        <v>3556.69</v>
      </c>
      <c r="S143" s="9">
        <f t="shared" si="22"/>
        <v>4268.0280000000002</v>
      </c>
    </row>
    <row r="144" spans="1:19" ht="16.5" customHeight="1" x14ac:dyDescent="0.25">
      <c r="A144" s="5">
        <v>11</v>
      </c>
      <c r="B144" s="21" t="s">
        <v>56</v>
      </c>
      <c r="C144" s="21">
        <v>5500001177</v>
      </c>
      <c r="D144" s="21" t="s">
        <v>57</v>
      </c>
      <c r="E144" s="21" t="s">
        <v>58</v>
      </c>
      <c r="F144" s="22" t="s">
        <v>59</v>
      </c>
      <c r="G144" s="23" t="s">
        <v>21</v>
      </c>
      <c r="H144" s="11">
        <f>SUM(H132:H143)</f>
        <v>39129</v>
      </c>
      <c r="I144" s="11">
        <f>SUM(I132:I143)</f>
        <v>43680</v>
      </c>
      <c r="J144" s="11">
        <f>SUM(J132:J143)</f>
        <v>102693</v>
      </c>
      <c r="K144" s="11">
        <f>SUM(K132:K143)</f>
        <v>0</v>
      </c>
      <c r="L144" s="11">
        <f>SUM(L132:L143)</f>
        <v>185502</v>
      </c>
      <c r="M144" s="24">
        <v>20</v>
      </c>
      <c r="N144" s="24"/>
      <c r="O144" s="24">
        <v>20</v>
      </c>
      <c r="P144" s="11">
        <f>SUM(P132:P143)</f>
        <v>22487.46</v>
      </c>
      <c r="Q144" s="11">
        <f>SUM(Q132:Q143)</f>
        <v>9754.7400000000016</v>
      </c>
      <c r="R144" s="11">
        <f>SUM(R132:R143)</f>
        <v>32242.200000000004</v>
      </c>
      <c r="S144" s="25">
        <f t="shared" si="22"/>
        <v>38690.640000000007</v>
      </c>
    </row>
    <row r="145" spans="1:19" ht="16.5" customHeight="1" x14ac:dyDescent="0.25">
      <c r="A145" s="5"/>
      <c r="B145" s="6" t="s">
        <v>60</v>
      </c>
      <c r="C145" s="6">
        <v>5500000472</v>
      </c>
      <c r="D145" s="6" t="s">
        <v>61</v>
      </c>
      <c r="E145" s="6" t="s">
        <v>62</v>
      </c>
      <c r="F145" s="7" t="s">
        <v>63</v>
      </c>
      <c r="G145" s="8">
        <v>43466</v>
      </c>
      <c r="H145" s="9">
        <v>10730.28</v>
      </c>
      <c r="I145" s="9">
        <v>21489.84</v>
      </c>
      <c r="J145" s="14">
        <v>29856.44</v>
      </c>
      <c r="K145" s="9">
        <v>1219</v>
      </c>
      <c r="L145" s="9">
        <f t="shared" ref="L145:L156" si="25">SUM(H145:K145)</f>
        <v>63295.56</v>
      </c>
      <c r="M145" s="10"/>
      <c r="N145" s="10"/>
      <c r="O145" s="9"/>
      <c r="P145" s="9">
        <f t="shared" ref="P145:P156" si="26">R145-Q145</f>
        <v>7951.91</v>
      </c>
      <c r="Q145" s="9">
        <v>3244.69</v>
      </c>
      <c r="R145" s="9">
        <v>11196.6</v>
      </c>
      <c r="S145" s="9">
        <f t="shared" si="22"/>
        <v>13435.92</v>
      </c>
    </row>
    <row r="146" spans="1:19" ht="16.5" customHeight="1" x14ac:dyDescent="0.25">
      <c r="A146" s="12"/>
      <c r="B146" s="6" t="s">
        <v>60</v>
      </c>
      <c r="C146" s="6">
        <v>5500000472</v>
      </c>
      <c r="D146" s="6" t="s">
        <v>61</v>
      </c>
      <c r="E146" s="6" t="s">
        <v>62</v>
      </c>
      <c r="F146" s="7" t="s">
        <v>63</v>
      </c>
      <c r="G146" s="8">
        <v>43497</v>
      </c>
      <c r="H146" s="9">
        <v>9109.08</v>
      </c>
      <c r="I146" s="9">
        <v>14810.32</v>
      </c>
      <c r="J146" s="14">
        <v>26540.959999999999</v>
      </c>
      <c r="K146" s="13">
        <v>651</v>
      </c>
      <c r="L146" s="13">
        <f t="shared" si="25"/>
        <v>51111.360000000001</v>
      </c>
      <c r="M146" s="33"/>
      <c r="N146" s="33"/>
      <c r="O146" s="13"/>
      <c r="P146" s="29">
        <f t="shared" si="26"/>
        <v>6421.2</v>
      </c>
      <c r="Q146" s="13">
        <v>2621.46</v>
      </c>
      <c r="R146" s="14">
        <v>9042.66</v>
      </c>
      <c r="S146" s="9">
        <f t="shared" si="22"/>
        <v>10851.191999999999</v>
      </c>
    </row>
    <row r="147" spans="1:19" x14ac:dyDescent="0.25">
      <c r="A147" s="5"/>
      <c r="B147" s="6" t="s">
        <v>60</v>
      </c>
      <c r="C147" s="6">
        <v>5500000472</v>
      </c>
      <c r="D147" s="6" t="s">
        <v>61</v>
      </c>
      <c r="E147" s="15" t="s">
        <v>62</v>
      </c>
      <c r="F147" s="7" t="s">
        <v>63</v>
      </c>
      <c r="G147" s="8">
        <v>43525</v>
      </c>
      <c r="H147" s="9">
        <v>6969.52</v>
      </c>
      <c r="I147" s="9">
        <v>10787.28</v>
      </c>
      <c r="J147" s="14">
        <v>26030.12</v>
      </c>
      <c r="K147" s="14"/>
      <c r="L147" s="14">
        <f t="shared" si="25"/>
        <v>43786.92</v>
      </c>
      <c r="M147" s="27"/>
      <c r="N147" s="27"/>
      <c r="O147" s="14"/>
      <c r="P147" s="29">
        <f t="shared" si="26"/>
        <v>5501.02</v>
      </c>
      <c r="Q147" s="14">
        <v>2245.91</v>
      </c>
      <c r="R147" s="14">
        <v>7746.93</v>
      </c>
      <c r="S147" s="9">
        <f t="shared" si="22"/>
        <v>9296.3160000000007</v>
      </c>
    </row>
    <row r="148" spans="1:19" ht="15.75" customHeight="1" x14ac:dyDescent="0.25">
      <c r="A148" s="5"/>
      <c r="B148" s="6" t="s">
        <v>60</v>
      </c>
      <c r="C148" s="6">
        <v>5500000472</v>
      </c>
      <c r="D148" s="6" t="s">
        <v>61</v>
      </c>
      <c r="E148" s="15" t="s">
        <v>62</v>
      </c>
      <c r="F148" s="28" t="s">
        <v>63</v>
      </c>
      <c r="G148" s="8">
        <v>43556</v>
      </c>
      <c r="H148" s="9">
        <v>6299.48</v>
      </c>
      <c r="I148" s="9">
        <v>10503.8</v>
      </c>
      <c r="J148" s="29">
        <v>25873.200000000001</v>
      </c>
      <c r="K148" s="29"/>
      <c r="L148" s="29">
        <f t="shared" si="25"/>
        <v>42676.479999999996</v>
      </c>
      <c r="M148" s="30"/>
      <c r="N148" s="30"/>
      <c r="O148" s="29"/>
      <c r="P148" s="29">
        <f t="shared" si="26"/>
        <v>5361.3799999999992</v>
      </c>
      <c r="Q148" s="29">
        <v>2189.98</v>
      </c>
      <c r="R148" s="29">
        <v>7551.36</v>
      </c>
      <c r="S148" s="9">
        <f t="shared" si="22"/>
        <v>9061.6319999999996</v>
      </c>
    </row>
    <row r="149" spans="1:19" ht="16.5" customHeight="1" x14ac:dyDescent="0.25">
      <c r="A149" s="5"/>
      <c r="B149" s="6" t="s">
        <v>60</v>
      </c>
      <c r="C149" s="6">
        <v>5500000472</v>
      </c>
      <c r="D149" s="6" t="s">
        <v>61</v>
      </c>
      <c r="E149" s="15" t="s">
        <v>62</v>
      </c>
      <c r="F149" s="7" t="s">
        <v>63</v>
      </c>
      <c r="G149" s="8">
        <v>43586</v>
      </c>
      <c r="H149" s="9">
        <v>3797.12</v>
      </c>
      <c r="I149" s="9">
        <v>8158.36</v>
      </c>
      <c r="J149" s="14">
        <v>21798.32</v>
      </c>
      <c r="K149" s="14"/>
      <c r="L149" s="14">
        <f t="shared" si="25"/>
        <v>33753.800000000003</v>
      </c>
      <c r="M149" s="27"/>
      <c r="N149" s="27"/>
      <c r="O149" s="14"/>
      <c r="P149" s="29">
        <f t="shared" si="26"/>
        <v>4240.54</v>
      </c>
      <c r="Q149" s="14">
        <v>1732.45</v>
      </c>
      <c r="R149" s="14">
        <v>5972.99</v>
      </c>
      <c r="S149" s="9">
        <f t="shared" si="22"/>
        <v>7167.5879999999997</v>
      </c>
    </row>
    <row r="150" spans="1:19" ht="16.5" customHeight="1" x14ac:dyDescent="0.25">
      <c r="A150" s="5"/>
      <c r="B150" s="6" t="s">
        <v>60</v>
      </c>
      <c r="C150" s="6">
        <v>5500000472</v>
      </c>
      <c r="D150" s="6" t="s">
        <v>61</v>
      </c>
      <c r="E150" s="15" t="s">
        <v>62</v>
      </c>
      <c r="F150" s="7" t="s">
        <v>63</v>
      </c>
      <c r="G150" s="8">
        <v>43617</v>
      </c>
      <c r="H150" s="9">
        <v>2497.7600000000002</v>
      </c>
      <c r="I150" s="9">
        <v>8007.6</v>
      </c>
      <c r="J150" s="14">
        <v>19853.88</v>
      </c>
      <c r="K150" s="14"/>
      <c r="L150" s="14">
        <f t="shared" si="25"/>
        <v>30359.24</v>
      </c>
      <c r="M150" s="27"/>
      <c r="N150" s="27"/>
      <c r="O150" s="14"/>
      <c r="P150" s="29">
        <f t="shared" si="26"/>
        <v>3814.17</v>
      </c>
      <c r="Q150" s="14">
        <v>1558.29</v>
      </c>
      <c r="R150" s="14">
        <v>5372.46</v>
      </c>
      <c r="S150" s="9">
        <f t="shared" si="22"/>
        <v>6446.9520000000002</v>
      </c>
    </row>
    <row r="151" spans="1:19" ht="16.5" customHeight="1" x14ac:dyDescent="0.25">
      <c r="A151" s="5"/>
      <c r="B151" s="6" t="s">
        <v>60</v>
      </c>
      <c r="C151" s="6">
        <v>5500000472</v>
      </c>
      <c r="D151" s="6" t="s">
        <v>61</v>
      </c>
      <c r="E151" s="15" t="s">
        <v>62</v>
      </c>
      <c r="F151" s="7" t="s">
        <v>63</v>
      </c>
      <c r="G151" s="8">
        <v>43647</v>
      </c>
      <c r="H151" s="9">
        <v>2907.4</v>
      </c>
      <c r="I151" s="9">
        <v>7727.08</v>
      </c>
      <c r="J151" s="14">
        <v>23198.400000000001</v>
      </c>
      <c r="K151" s="14"/>
      <c r="L151" s="14">
        <f t="shared" si="25"/>
        <v>33832.880000000005</v>
      </c>
      <c r="M151" s="27"/>
      <c r="N151" s="27"/>
      <c r="O151" s="14"/>
      <c r="P151" s="29">
        <f t="shared" si="26"/>
        <v>3697.7999999999997</v>
      </c>
      <c r="Q151" s="14">
        <v>1826.23</v>
      </c>
      <c r="R151" s="14">
        <v>5524.03</v>
      </c>
      <c r="S151" s="9">
        <f t="shared" si="22"/>
        <v>6628.8359999999993</v>
      </c>
    </row>
    <row r="152" spans="1:19" ht="16.5" customHeight="1" x14ac:dyDescent="0.25">
      <c r="A152" s="5"/>
      <c r="B152" s="6" t="s">
        <v>60</v>
      </c>
      <c r="C152" s="6">
        <v>5500000472</v>
      </c>
      <c r="D152" s="6" t="s">
        <v>61</v>
      </c>
      <c r="E152" s="15" t="s">
        <v>62</v>
      </c>
      <c r="F152" s="7" t="s">
        <v>63</v>
      </c>
      <c r="G152" s="8">
        <v>43678</v>
      </c>
      <c r="H152" s="9">
        <v>4022.56</v>
      </c>
      <c r="I152" s="9">
        <v>8491.4</v>
      </c>
      <c r="J152" s="14">
        <v>23333.56</v>
      </c>
      <c r="K152" s="14"/>
      <c r="L152" s="14">
        <f t="shared" si="25"/>
        <v>35847.520000000004</v>
      </c>
      <c r="M152" s="27"/>
      <c r="N152" s="27"/>
      <c r="O152" s="14"/>
      <c r="P152" s="29">
        <f t="shared" si="26"/>
        <v>4230.0200000000004</v>
      </c>
      <c r="Q152" s="14">
        <v>1939.24</v>
      </c>
      <c r="R152" s="14">
        <v>6169.26</v>
      </c>
      <c r="S152" s="9">
        <f t="shared" si="22"/>
        <v>7403.1120000000001</v>
      </c>
    </row>
    <row r="153" spans="1:19" ht="16.5" customHeight="1" x14ac:dyDescent="0.25">
      <c r="A153" s="5"/>
      <c r="B153" s="6" t="s">
        <v>60</v>
      </c>
      <c r="C153" s="6">
        <v>5500000472</v>
      </c>
      <c r="D153" s="6" t="s">
        <v>61</v>
      </c>
      <c r="E153" s="15" t="s">
        <v>62</v>
      </c>
      <c r="F153" s="7" t="s">
        <v>63</v>
      </c>
      <c r="G153" s="8">
        <v>43709</v>
      </c>
      <c r="H153" s="9">
        <v>5411.32</v>
      </c>
      <c r="I153" s="9">
        <v>9437.7199999999993</v>
      </c>
      <c r="J153" s="14">
        <v>26076.52</v>
      </c>
      <c r="K153" s="14"/>
      <c r="L153" s="14">
        <f t="shared" si="25"/>
        <v>40925.56</v>
      </c>
      <c r="M153" s="27"/>
      <c r="N153" s="27"/>
      <c r="O153" s="14"/>
      <c r="P153" s="29">
        <f t="shared" si="26"/>
        <v>4841.1000000000004</v>
      </c>
      <c r="Q153" s="14">
        <v>2216.61</v>
      </c>
      <c r="R153" s="14">
        <v>7057.71</v>
      </c>
      <c r="S153" s="9">
        <f t="shared" si="22"/>
        <v>8469.2520000000004</v>
      </c>
    </row>
    <row r="154" spans="1:19" ht="16.5" customHeight="1" x14ac:dyDescent="0.25">
      <c r="A154" s="5"/>
      <c r="B154" s="6" t="s">
        <v>60</v>
      </c>
      <c r="C154" s="6">
        <v>5500000472</v>
      </c>
      <c r="D154" s="6" t="s">
        <v>61</v>
      </c>
      <c r="E154" s="15" t="s">
        <v>62</v>
      </c>
      <c r="F154" s="7" t="s">
        <v>63</v>
      </c>
      <c r="G154" s="8">
        <v>43739</v>
      </c>
      <c r="H154" s="9">
        <v>5711.68</v>
      </c>
      <c r="I154" s="9">
        <v>12571.6</v>
      </c>
      <c r="J154" s="14">
        <v>27465.48</v>
      </c>
      <c r="K154" s="14"/>
      <c r="L154" s="14">
        <f t="shared" si="25"/>
        <v>45748.759999999995</v>
      </c>
      <c r="M154" s="27"/>
      <c r="N154" s="27"/>
      <c r="O154" s="14"/>
      <c r="P154" s="29">
        <f t="shared" si="26"/>
        <v>5411.619999999999</v>
      </c>
      <c r="Q154" s="14">
        <v>2475.0300000000002</v>
      </c>
      <c r="R154" s="14">
        <v>7886.65</v>
      </c>
      <c r="S154" s="9">
        <f t="shared" si="22"/>
        <v>9463.98</v>
      </c>
    </row>
    <row r="155" spans="1:19" ht="16.5" customHeight="1" x14ac:dyDescent="0.25">
      <c r="A155" s="5"/>
      <c r="B155" s="6" t="s">
        <v>60</v>
      </c>
      <c r="C155" s="6">
        <v>5500000472</v>
      </c>
      <c r="D155" s="6" t="s">
        <v>61</v>
      </c>
      <c r="E155" s="15" t="s">
        <v>62</v>
      </c>
      <c r="F155" s="7" t="s">
        <v>63</v>
      </c>
      <c r="G155" s="8">
        <v>43770</v>
      </c>
      <c r="H155" s="9">
        <v>8218.44</v>
      </c>
      <c r="I155" s="9">
        <v>14817.48</v>
      </c>
      <c r="J155" s="14">
        <v>28553.16</v>
      </c>
      <c r="K155" s="14"/>
      <c r="L155" s="14">
        <f t="shared" si="25"/>
        <v>51589.08</v>
      </c>
      <c r="M155" s="27"/>
      <c r="N155" s="27"/>
      <c r="O155" s="14"/>
      <c r="P155" s="29">
        <f t="shared" si="26"/>
        <v>6102.3600000000006</v>
      </c>
      <c r="Q155" s="14">
        <v>2790.25</v>
      </c>
      <c r="R155" s="14">
        <v>8892.61</v>
      </c>
      <c r="S155" s="9">
        <f t="shared" si="22"/>
        <v>10671.132</v>
      </c>
    </row>
    <row r="156" spans="1:19" ht="16.5" customHeight="1" x14ac:dyDescent="0.25">
      <c r="A156" s="5"/>
      <c r="B156" s="6" t="s">
        <v>60</v>
      </c>
      <c r="C156" s="6">
        <v>5500000472</v>
      </c>
      <c r="D156" s="6" t="s">
        <v>61</v>
      </c>
      <c r="E156" s="15" t="s">
        <v>62</v>
      </c>
      <c r="F156" s="7" t="s">
        <v>63</v>
      </c>
      <c r="G156" s="8">
        <v>43800</v>
      </c>
      <c r="H156" s="9">
        <v>9497.52</v>
      </c>
      <c r="I156" s="9">
        <v>17975.12</v>
      </c>
      <c r="J156" s="14">
        <v>29837.040000000001</v>
      </c>
      <c r="K156" s="14"/>
      <c r="L156" s="14">
        <f t="shared" si="25"/>
        <v>57309.68</v>
      </c>
      <c r="M156" s="27"/>
      <c r="N156" s="27"/>
      <c r="O156" s="14"/>
      <c r="P156" s="29">
        <f t="shared" si="26"/>
        <v>6779.3099999999995</v>
      </c>
      <c r="Q156" s="14">
        <v>3100.77</v>
      </c>
      <c r="R156" s="14">
        <v>9880.08</v>
      </c>
      <c r="S156" s="9">
        <f t="shared" si="22"/>
        <v>11856.096</v>
      </c>
    </row>
    <row r="157" spans="1:19" ht="16.5" customHeight="1" x14ac:dyDescent="0.25">
      <c r="A157" s="5">
        <v>12</v>
      </c>
      <c r="B157" s="21" t="s">
        <v>60</v>
      </c>
      <c r="C157" s="21">
        <v>5500000472</v>
      </c>
      <c r="D157" s="21" t="s">
        <v>61</v>
      </c>
      <c r="E157" s="21" t="s">
        <v>62</v>
      </c>
      <c r="F157" s="22" t="s">
        <v>63</v>
      </c>
      <c r="G157" s="23" t="s">
        <v>21</v>
      </c>
      <c r="H157" s="11">
        <f>SUM(H145:H156)</f>
        <v>75172.160000000003</v>
      </c>
      <c r="I157" s="11">
        <f>SUM(I145:I156)</f>
        <v>144777.60000000001</v>
      </c>
      <c r="J157" s="11">
        <f>SUM(J145:J156)</f>
        <v>308417.07999999996</v>
      </c>
      <c r="K157" s="11">
        <f>SUM(K145:K156)</f>
        <v>1870</v>
      </c>
      <c r="L157" s="11">
        <f>SUM(L145:L156)</f>
        <v>530236.84000000008</v>
      </c>
      <c r="M157" s="24">
        <v>72</v>
      </c>
      <c r="N157" s="24">
        <v>1</v>
      </c>
      <c r="O157" s="24">
        <v>73</v>
      </c>
      <c r="P157" s="11">
        <f>SUM(P145:P156)</f>
        <v>64352.430000000008</v>
      </c>
      <c r="Q157" s="11">
        <f>SUM(Q145:Q156)</f>
        <v>27940.91</v>
      </c>
      <c r="R157" s="11">
        <f>SUM(R145:R156)</f>
        <v>92293.34</v>
      </c>
      <c r="S157" s="25">
        <f t="shared" si="22"/>
        <v>110752.00799999999</v>
      </c>
    </row>
    <row r="158" spans="1:19" ht="16.5" customHeight="1" x14ac:dyDescent="0.25">
      <c r="A158" s="5"/>
      <c r="B158" s="6" t="s">
        <v>64</v>
      </c>
      <c r="C158" s="6">
        <v>5500001180</v>
      </c>
      <c r="D158" s="6" t="s">
        <v>65</v>
      </c>
      <c r="E158" s="6" t="s">
        <v>66</v>
      </c>
      <c r="F158" s="7" t="s">
        <v>67</v>
      </c>
      <c r="G158" s="8">
        <v>43466</v>
      </c>
      <c r="H158" s="9">
        <v>10102</v>
      </c>
      <c r="I158" s="9">
        <v>11364</v>
      </c>
      <c r="J158" s="9">
        <v>27300</v>
      </c>
      <c r="K158" s="9"/>
      <c r="L158" s="9">
        <f t="shared" ref="L158:L169" si="27">SUM(H158:K158)</f>
        <v>48766</v>
      </c>
      <c r="M158" s="10"/>
      <c r="N158" s="10"/>
      <c r="O158" s="9"/>
      <c r="P158" s="9">
        <f t="shared" ref="P158:P169" si="28">R158-Q158</f>
        <v>6126.52</v>
      </c>
      <c r="Q158" s="9">
        <v>2494.89</v>
      </c>
      <c r="R158" s="9">
        <v>8621.41</v>
      </c>
      <c r="S158" s="9">
        <f t="shared" si="22"/>
        <v>10345.691999999999</v>
      </c>
    </row>
    <row r="159" spans="1:19" ht="16.5" customHeight="1" x14ac:dyDescent="0.25">
      <c r="A159" s="5"/>
      <c r="B159" s="6" t="s">
        <v>64</v>
      </c>
      <c r="C159" s="6">
        <v>5500001180</v>
      </c>
      <c r="D159" s="6" t="s">
        <v>65</v>
      </c>
      <c r="E159" s="6" t="s">
        <v>66</v>
      </c>
      <c r="F159" s="7" t="s">
        <v>67</v>
      </c>
      <c r="G159" s="8">
        <v>43497</v>
      </c>
      <c r="H159" s="9">
        <v>9076</v>
      </c>
      <c r="I159" s="9">
        <v>7465</v>
      </c>
      <c r="J159" s="9">
        <v>24942</v>
      </c>
      <c r="K159" s="9"/>
      <c r="L159" s="9">
        <f t="shared" si="27"/>
        <v>41483</v>
      </c>
      <c r="M159" s="10"/>
      <c r="N159" s="10"/>
      <c r="O159" s="9"/>
      <c r="P159" s="29">
        <f t="shared" si="28"/>
        <v>5211.5300000000007</v>
      </c>
      <c r="Q159" s="13">
        <v>2122.2800000000002</v>
      </c>
      <c r="R159" s="9">
        <v>7333.81</v>
      </c>
      <c r="S159" s="9">
        <f t="shared" si="22"/>
        <v>8800.5720000000001</v>
      </c>
    </row>
    <row r="160" spans="1:19" ht="16.5" customHeight="1" x14ac:dyDescent="0.25">
      <c r="A160" s="12"/>
      <c r="B160" s="6" t="s">
        <v>64</v>
      </c>
      <c r="C160" s="6">
        <v>5500001180</v>
      </c>
      <c r="D160" s="6" t="s">
        <v>65</v>
      </c>
      <c r="E160" s="6" t="s">
        <v>66</v>
      </c>
      <c r="F160" s="7" t="s">
        <v>67</v>
      </c>
      <c r="G160" s="8">
        <v>43525</v>
      </c>
      <c r="H160" s="9">
        <v>7580</v>
      </c>
      <c r="I160" s="9">
        <v>5288</v>
      </c>
      <c r="J160" s="9">
        <v>23858</v>
      </c>
      <c r="K160" s="9"/>
      <c r="L160" s="9">
        <f t="shared" si="27"/>
        <v>36726</v>
      </c>
      <c r="M160" s="10"/>
      <c r="N160" s="10"/>
      <c r="O160" s="9"/>
      <c r="P160" s="29">
        <f t="shared" si="28"/>
        <v>4613.84</v>
      </c>
      <c r="Q160" s="14">
        <v>1878.86</v>
      </c>
      <c r="R160" s="9">
        <v>6492.7</v>
      </c>
      <c r="S160" s="9">
        <f t="shared" si="22"/>
        <v>7791.24</v>
      </c>
    </row>
    <row r="161" spans="1:19" ht="16.5" customHeight="1" x14ac:dyDescent="0.25">
      <c r="A161" s="5"/>
      <c r="B161" s="6" t="s">
        <v>64</v>
      </c>
      <c r="C161" s="6">
        <v>5500001180</v>
      </c>
      <c r="D161" s="6" t="s">
        <v>65</v>
      </c>
      <c r="E161" s="15" t="s">
        <v>66</v>
      </c>
      <c r="F161" s="7" t="s">
        <v>67</v>
      </c>
      <c r="G161" s="8">
        <v>43556</v>
      </c>
      <c r="H161" s="9">
        <v>6129</v>
      </c>
      <c r="I161" s="9">
        <v>5140</v>
      </c>
      <c r="J161" s="29">
        <v>23411</v>
      </c>
      <c r="K161" s="29"/>
      <c r="L161" s="29">
        <f t="shared" si="27"/>
        <v>34680</v>
      </c>
      <c r="M161" s="30"/>
      <c r="N161" s="30"/>
      <c r="O161" s="29"/>
      <c r="P161" s="29">
        <f t="shared" si="28"/>
        <v>4356.84</v>
      </c>
      <c r="Q161" s="29">
        <v>1774.23</v>
      </c>
      <c r="R161" s="29">
        <v>6131.07</v>
      </c>
      <c r="S161" s="9">
        <f t="shared" si="22"/>
        <v>7357.2839999999997</v>
      </c>
    </row>
    <row r="162" spans="1:19" x14ac:dyDescent="0.25">
      <c r="A162" s="5"/>
      <c r="B162" s="6" t="s">
        <v>64</v>
      </c>
      <c r="C162" s="6">
        <v>5500001180</v>
      </c>
      <c r="D162" s="6" t="s">
        <v>65</v>
      </c>
      <c r="E162" s="15" t="s">
        <v>66</v>
      </c>
      <c r="F162" s="28" t="s">
        <v>67</v>
      </c>
      <c r="G162" s="8">
        <v>43586</v>
      </c>
      <c r="H162" s="9">
        <v>4452</v>
      </c>
      <c r="I162" s="9">
        <v>5152</v>
      </c>
      <c r="J162" s="14">
        <v>21545</v>
      </c>
      <c r="K162" s="14"/>
      <c r="L162" s="14">
        <f t="shared" si="27"/>
        <v>31149</v>
      </c>
      <c r="M162" s="27"/>
      <c r="N162" s="27"/>
      <c r="O162" s="14"/>
      <c r="P162" s="14">
        <f t="shared" si="28"/>
        <v>3913.2200000000003</v>
      </c>
      <c r="Q162" s="14">
        <v>1593.61</v>
      </c>
      <c r="R162" s="14">
        <v>5506.83</v>
      </c>
      <c r="S162" s="9">
        <f t="shared" si="22"/>
        <v>6608.1959999999999</v>
      </c>
    </row>
    <row r="163" spans="1:19" x14ac:dyDescent="0.25">
      <c r="A163" s="5"/>
      <c r="B163" s="6" t="s">
        <v>64</v>
      </c>
      <c r="C163" s="6">
        <v>5500001180</v>
      </c>
      <c r="D163" s="6" t="s">
        <v>65</v>
      </c>
      <c r="E163" s="15" t="s">
        <v>66</v>
      </c>
      <c r="F163" s="28" t="s">
        <v>67</v>
      </c>
      <c r="G163" s="8">
        <v>43617</v>
      </c>
      <c r="H163" s="9">
        <v>2969</v>
      </c>
      <c r="I163" s="9">
        <v>4416</v>
      </c>
      <c r="J163" s="14">
        <v>18980</v>
      </c>
      <c r="K163" s="14"/>
      <c r="L163" s="14">
        <f t="shared" si="27"/>
        <v>26365</v>
      </c>
      <c r="M163" s="27"/>
      <c r="N163" s="27"/>
      <c r="O163" s="14"/>
      <c r="P163" s="14">
        <f t="shared" si="28"/>
        <v>3312.32</v>
      </c>
      <c r="Q163" s="14">
        <v>1348.85</v>
      </c>
      <c r="R163" s="14">
        <v>4661.17</v>
      </c>
      <c r="S163" s="9">
        <f t="shared" si="22"/>
        <v>5593.4039999999995</v>
      </c>
    </row>
    <row r="164" spans="1:19" x14ac:dyDescent="0.25">
      <c r="A164" s="5"/>
      <c r="B164" s="6" t="s">
        <v>64</v>
      </c>
      <c r="C164" s="6">
        <v>5500001180</v>
      </c>
      <c r="D164" s="6" t="s">
        <v>65</v>
      </c>
      <c r="E164" s="15" t="s">
        <v>66</v>
      </c>
      <c r="F164" s="28" t="s">
        <v>67</v>
      </c>
      <c r="G164" s="8">
        <v>43647</v>
      </c>
      <c r="H164" s="9">
        <v>3374</v>
      </c>
      <c r="I164" s="9">
        <v>5005</v>
      </c>
      <c r="J164" s="14">
        <v>21213</v>
      </c>
      <c r="K164" s="14"/>
      <c r="L164" s="14">
        <f t="shared" si="27"/>
        <v>29592</v>
      </c>
      <c r="M164" s="27"/>
      <c r="N164" s="27"/>
      <c r="O164" s="14"/>
      <c r="P164" s="14">
        <f t="shared" si="28"/>
        <v>3242.6900000000005</v>
      </c>
      <c r="Q164" s="14">
        <v>1591.91</v>
      </c>
      <c r="R164" s="14">
        <v>4834.6000000000004</v>
      </c>
      <c r="S164" s="9">
        <f t="shared" si="22"/>
        <v>5801.52</v>
      </c>
    </row>
    <row r="165" spans="1:19" x14ac:dyDescent="0.25">
      <c r="A165" s="5"/>
      <c r="B165" s="6" t="s">
        <v>64</v>
      </c>
      <c r="C165" s="6">
        <v>5500001180</v>
      </c>
      <c r="D165" s="6" t="s">
        <v>65</v>
      </c>
      <c r="E165" s="15" t="s">
        <v>66</v>
      </c>
      <c r="F165" s="28" t="s">
        <v>67</v>
      </c>
      <c r="G165" s="8">
        <v>43678</v>
      </c>
      <c r="H165" s="9">
        <v>5106</v>
      </c>
      <c r="I165" s="9">
        <v>5623</v>
      </c>
      <c r="J165" s="14">
        <v>22078</v>
      </c>
      <c r="K165" s="14"/>
      <c r="L165" s="14">
        <f t="shared" si="27"/>
        <v>32807</v>
      </c>
      <c r="M165" s="27"/>
      <c r="N165" s="27"/>
      <c r="O165" s="14"/>
      <c r="P165" s="14">
        <f t="shared" si="28"/>
        <v>3869.9500000000003</v>
      </c>
      <c r="Q165" s="14">
        <v>1770.9</v>
      </c>
      <c r="R165" s="14">
        <v>5640.85</v>
      </c>
      <c r="S165" s="9">
        <f t="shared" si="22"/>
        <v>6769.02</v>
      </c>
    </row>
    <row r="166" spans="1:19" x14ac:dyDescent="0.25">
      <c r="A166" s="5"/>
      <c r="B166" s="6" t="s">
        <v>64</v>
      </c>
      <c r="C166" s="6">
        <v>5500001180</v>
      </c>
      <c r="D166" s="6" t="s">
        <v>65</v>
      </c>
      <c r="E166" s="15" t="s">
        <v>66</v>
      </c>
      <c r="F166" s="28" t="s">
        <v>67</v>
      </c>
      <c r="G166" s="8">
        <v>43709</v>
      </c>
      <c r="H166" s="9">
        <v>5979</v>
      </c>
      <c r="I166" s="9">
        <v>5755</v>
      </c>
      <c r="J166" s="14">
        <v>21357</v>
      </c>
      <c r="K166" s="14"/>
      <c r="L166" s="14">
        <f t="shared" si="27"/>
        <v>33091</v>
      </c>
      <c r="M166" s="27"/>
      <c r="N166" s="27"/>
      <c r="O166" s="14"/>
      <c r="P166" s="14">
        <f t="shared" si="28"/>
        <v>3914.29</v>
      </c>
      <c r="Q166" s="14">
        <v>1786.28</v>
      </c>
      <c r="R166" s="14">
        <v>5700.57</v>
      </c>
      <c r="S166" s="9">
        <f t="shared" si="22"/>
        <v>6840.6839999999993</v>
      </c>
    </row>
    <row r="167" spans="1:19" x14ac:dyDescent="0.25">
      <c r="A167" s="5"/>
      <c r="B167" s="6" t="s">
        <v>64</v>
      </c>
      <c r="C167" s="6">
        <v>5500001180</v>
      </c>
      <c r="D167" s="6" t="s">
        <v>65</v>
      </c>
      <c r="E167" s="15" t="s">
        <v>66</v>
      </c>
      <c r="F167" s="28" t="s">
        <v>67</v>
      </c>
      <c r="G167" s="8">
        <v>43739</v>
      </c>
      <c r="H167" s="9">
        <v>5923</v>
      </c>
      <c r="I167" s="9">
        <v>8139</v>
      </c>
      <c r="J167" s="14">
        <v>22984</v>
      </c>
      <c r="K167" s="14"/>
      <c r="L167" s="14">
        <f t="shared" si="27"/>
        <v>37046</v>
      </c>
      <c r="M167" s="27"/>
      <c r="N167" s="27"/>
      <c r="O167" s="14"/>
      <c r="P167" s="14">
        <f t="shared" si="28"/>
        <v>4382.1899999999996</v>
      </c>
      <c r="Q167" s="14">
        <v>1999.76</v>
      </c>
      <c r="R167" s="14">
        <v>6381.95</v>
      </c>
      <c r="S167" s="9">
        <f t="shared" si="22"/>
        <v>7658.3399999999992</v>
      </c>
    </row>
    <row r="168" spans="1:19" x14ac:dyDescent="0.25">
      <c r="A168" s="5"/>
      <c r="B168" s="6" t="s">
        <v>64</v>
      </c>
      <c r="C168" s="6">
        <v>5500001180</v>
      </c>
      <c r="D168" s="6" t="s">
        <v>65</v>
      </c>
      <c r="E168" s="15" t="s">
        <v>66</v>
      </c>
      <c r="F168" s="28" t="s">
        <v>67</v>
      </c>
      <c r="G168" s="8">
        <v>43770</v>
      </c>
      <c r="H168" s="9">
        <v>9922</v>
      </c>
      <c r="I168" s="9">
        <v>9171</v>
      </c>
      <c r="J168" s="14">
        <v>26621</v>
      </c>
      <c r="K168" s="14"/>
      <c r="L168" s="14">
        <f t="shared" si="27"/>
        <v>45714</v>
      </c>
      <c r="M168" s="27"/>
      <c r="N168" s="27"/>
      <c r="O168" s="14"/>
      <c r="P168" s="14">
        <f t="shared" si="28"/>
        <v>5407.4400000000005</v>
      </c>
      <c r="Q168" s="14">
        <v>2467.65</v>
      </c>
      <c r="R168" s="14">
        <v>7875.09</v>
      </c>
      <c r="S168" s="9">
        <f t="shared" si="22"/>
        <v>9450.1080000000002</v>
      </c>
    </row>
    <row r="169" spans="1:19" x14ac:dyDescent="0.25">
      <c r="A169" s="5"/>
      <c r="B169" s="6" t="s">
        <v>64</v>
      </c>
      <c r="C169" s="6">
        <v>5500001180</v>
      </c>
      <c r="D169" s="6" t="s">
        <v>65</v>
      </c>
      <c r="E169" s="15" t="s">
        <v>66</v>
      </c>
      <c r="F169" s="28" t="s">
        <v>67</v>
      </c>
      <c r="G169" s="8">
        <v>43800</v>
      </c>
      <c r="H169" s="9">
        <v>9945</v>
      </c>
      <c r="I169" s="9">
        <v>11216</v>
      </c>
      <c r="J169" s="14">
        <v>27021</v>
      </c>
      <c r="K169" s="14"/>
      <c r="L169" s="14">
        <f t="shared" si="27"/>
        <v>48182</v>
      </c>
      <c r="M169" s="27"/>
      <c r="N169" s="27"/>
      <c r="O169" s="14"/>
      <c r="P169" s="14">
        <f t="shared" si="28"/>
        <v>5699.43</v>
      </c>
      <c r="Q169" s="14">
        <v>2600.9299999999998</v>
      </c>
      <c r="R169" s="14">
        <v>8300.36</v>
      </c>
      <c r="S169" s="9">
        <f t="shared" si="22"/>
        <v>9960.4320000000007</v>
      </c>
    </row>
    <row r="170" spans="1:19" ht="16.5" customHeight="1" x14ac:dyDescent="0.25">
      <c r="A170" s="5">
        <v>13</v>
      </c>
      <c r="B170" s="21" t="s">
        <v>64</v>
      </c>
      <c r="C170" s="21">
        <v>5500001180</v>
      </c>
      <c r="D170" s="21" t="s">
        <v>65</v>
      </c>
      <c r="E170" s="21" t="s">
        <v>66</v>
      </c>
      <c r="F170" s="22" t="s">
        <v>67</v>
      </c>
      <c r="G170" s="23" t="s">
        <v>21</v>
      </c>
      <c r="H170" s="11">
        <f>SUM(H158:H169)</f>
        <v>80557</v>
      </c>
      <c r="I170" s="11">
        <f>SUM(I158:I169)</f>
        <v>83734</v>
      </c>
      <c r="J170" s="11">
        <f>SUM(J158:J169)</f>
        <v>281310</v>
      </c>
      <c r="K170" s="11">
        <f>SUM(K158:K169)</f>
        <v>0</v>
      </c>
      <c r="L170" s="11">
        <f>SUM(L158:L169)</f>
        <v>445601</v>
      </c>
      <c r="M170" s="24">
        <v>20</v>
      </c>
      <c r="N170" s="24"/>
      <c r="O170" s="24">
        <v>20</v>
      </c>
      <c r="P170" s="11">
        <f>SUM(P158:P169)</f>
        <v>54050.260000000009</v>
      </c>
      <c r="Q170" s="11">
        <f>SUM(Q158:Q169)</f>
        <v>23430.15</v>
      </c>
      <c r="R170" s="11">
        <f>SUM(R158:R169)</f>
        <v>77480.409999999989</v>
      </c>
      <c r="S170" s="25">
        <f t="shared" si="22"/>
        <v>92976.491999999984</v>
      </c>
    </row>
    <row r="171" spans="1:19" ht="16.5" customHeight="1" x14ac:dyDescent="0.25">
      <c r="A171" s="5"/>
      <c r="B171" s="6" t="s">
        <v>68</v>
      </c>
      <c r="C171" s="6">
        <v>5500001182</v>
      </c>
      <c r="D171" s="6" t="s">
        <v>69</v>
      </c>
      <c r="E171" s="6" t="s">
        <v>70</v>
      </c>
      <c r="F171" s="7" t="s">
        <v>71</v>
      </c>
      <c r="G171" s="8">
        <v>43466</v>
      </c>
      <c r="H171" s="9">
        <v>5428</v>
      </c>
      <c r="I171" s="9">
        <v>6481</v>
      </c>
      <c r="J171" s="9">
        <v>10458</v>
      </c>
      <c r="K171" s="9"/>
      <c r="L171" s="9">
        <f t="shared" ref="L171:L182" si="29">SUM(H171:K171)</f>
        <v>22367</v>
      </c>
      <c r="M171" s="10"/>
      <c r="N171" s="10"/>
      <c r="O171" s="9"/>
      <c r="P171" s="9">
        <f t="shared" ref="P171:P182" si="30">R171-Q171</f>
        <v>2810.03</v>
      </c>
      <c r="Q171" s="9">
        <v>1144.27</v>
      </c>
      <c r="R171" s="9">
        <v>3954.3</v>
      </c>
      <c r="S171" s="9">
        <f t="shared" si="22"/>
        <v>4745.16</v>
      </c>
    </row>
    <row r="172" spans="1:19" ht="16.5" customHeight="1" x14ac:dyDescent="0.25">
      <c r="A172" s="12"/>
      <c r="B172" s="6" t="s">
        <v>68</v>
      </c>
      <c r="C172" s="6">
        <v>5500001182</v>
      </c>
      <c r="D172" s="6" t="s">
        <v>69</v>
      </c>
      <c r="E172" s="6" t="s">
        <v>70</v>
      </c>
      <c r="F172" s="7" t="s">
        <v>71</v>
      </c>
      <c r="G172" s="8">
        <v>43497</v>
      </c>
      <c r="H172" s="9">
        <v>4476</v>
      </c>
      <c r="I172" s="9">
        <v>5035</v>
      </c>
      <c r="J172" s="9">
        <v>9592</v>
      </c>
      <c r="K172" s="9"/>
      <c r="L172" s="9">
        <f t="shared" si="29"/>
        <v>19103</v>
      </c>
      <c r="M172" s="10"/>
      <c r="N172" s="10"/>
      <c r="O172" s="9"/>
      <c r="P172" s="29">
        <f t="shared" si="30"/>
        <v>2399.8999999999996</v>
      </c>
      <c r="Q172" s="13">
        <v>977.34</v>
      </c>
      <c r="R172" s="14">
        <v>3377.24</v>
      </c>
      <c r="S172" s="9">
        <f t="shared" si="22"/>
        <v>4052.6879999999996</v>
      </c>
    </row>
    <row r="173" spans="1:19" ht="16.5" customHeight="1" x14ac:dyDescent="0.25">
      <c r="A173" s="5"/>
      <c r="B173" s="6" t="s">
        <v>68</v>
      </c>
      <c r="C173" s="6">
        <v>5500001182</v>
      </c>
      <c r="D173" s="6" t="s">
        <v>69</v>
      </c>
      <c r="E173" s="15" t="s">
        <v>70</v>
      </c>
      <c r="F173" s="7" t="s">
        <v>71</v>
      </c>
      <c r="G173" s="8">
        <v>43525</v>
      </c>
      <c r="H173" s="9">
        <v>3736</v>
      </c>
      <c r="I173" s="9">
        <v>3604</v>
      </c>
      <c r="J173" s="9">
        <v>8536</v>
      </c>
      <c r="K173" s="9"/>
      <c r="L173" s="9">
        <f t="shared" si="29"/>
        <v>15876</v>
      </c>
      <c r="M173" s="10"/>
      <c r="N173" s="10"/>
      <c r="O173" s="9"/>
      <c r="P173" s="29">
        <f t="shared" si="30"/>
        <v>1994.5</v>
      </c>
      <c r="Q173" s="14">
        <v>812.19</v>
      </c>
      <c r="R173" s="14">
        <v>2806.69</v>
      </c>
      <c r="S173" s="9">
        <f t="shared" si="22"/>
        <v>3368.0279999999998</v>
      </c>
    </row>
    <row r="174" spans="1:19" ht="16.5" customHeight="1" x14ac:dyDescent="0.25">
      <c r="A174" s="5"/>
      <c r="B174" s="6" t="s">
        <v>68</v>
      </c>
      <c r="C174" s="6">
        <v>5500001182</v>
      </c>
      <c r="D174" s="6" t="s">
        <v>69</v>
      </c>
      <c r="E174" s="15" t="s">
        <v>70</v>
      </c>
      <c r="F174" s="28" t="s">
        <v>71</v>
      </c>
      <c r="G174" s="8">
        <v>43556</v>
      </c>
      <c r="H174" s="9">
        <v>3580</v>
      </c>
      <c r="I174" s="9">
        <v>3784</v>
      </c>
      <c r="J174" s="29">
        <v>7671</v>
      </c>
      <c r="K174" s="29"/>
      <c r="L174" s="29">
        <f t="shared" si="29"/>
        <v>15035</v>
      </c>
      <c r="M174" s="30"/>
      <c r="N174" s="30"/>
      <c r="O174" s="29"/>
      <c r="P174" s="29">
        <f t="shared" si="30"/>
        <v>1888.89</v>
      </c>
      <c r="Q174" s="29">
        <v>769.24</v>
      </c>
      <c r="R174" s="29">
        <v>2658.13</v>
      </c>
      <c r="S174" s="9">
        <f t="shared" si="22"/>
        <v>3189.7559999999999</v>
      </c>
    </row>
    <row r="175" spans="1:19" x14ac:dyDescent="0.25">
      <c r="A175" s="5"/>
      <c r="B175" s="6" t="s">
        <v>68</v>
      </c>
      <c r="C175" s="6">
        <v>5500001182</v>
      </c>
      <c r="D175" s="6" t="s">
        <v>69</v>
      </c>
      <c r="E175" s="15" t="s">
        <v>70</v>
      </c>
      <c r="F175" s="7" t="s">
        <v>71</v>
      </c>
      <c r="G175" s="8">
        <v>43586</v>
      </c>
      <c r="H175" s="9">
        <v>2844</v>
      </c>
      <c r="I175" s="9">
        <v>3209</v>
      </c>
      <c r="J175" s="14">
        <v>6216</v>
      </c>
      <c r="K175" s="14"/>
      <c r="L175" s="14">
        <f t="shared" si="29"/>
        <v>12269</v>
      </c>
      <c r="M175" s="27"/>
      <c r="N175" s="27"/>
      <c r="O175" s="14"/>
      <c r="P175" s="29">
        <f t="shared" si="30"/>
        <v>1541.3500000000001</v>
      </c>
      <c r="Q175" s="14">
        <v>627.70000000000005</v>
      </c>
      <c r="R175" s="14">
        <v>2169.0500000000002</v>
      </c>
      <c r="S175" s="9">
        <f t="shared" si="22"/>
        <v>2602.86</v>
      </c>
    </row>
    <row r="176" spans="1:19" x14ac:dyDescent="0.25">
      <c r="A176" s="5"/>
      <c r="B176" s="6" t="s">
        <v>68</v>
      </c>
      <c r="C176" s="6">
        <v>5500001182</v>
      </c>
      <c r="D176" s="6" t="s">
        <v>69</v>
      </c>
      <c r="E176" s="15" t="s">
        <v>70</v>
      </c>
      <c r="F176" s="7" t="s">
        <v>71</v>
      </c>
      <c r="G176" s="8">
        <v>43617</v>
      </c>
      <c r="H176" s="9">
        <v>2115</v>
      </c>
      <c r="I176" s="9">
        <v>2663</v>
      </c>
      <c r="J176" s="14">
        <v>6316</v>
      </c>
      <c r="K176" s="14"/>
      <c r="L176" s="14">
        <f t="shared" si="29"/>
        <v>11094</v>
      </c>
      <c r="M176" s="27"/>
      <c r="N176" s="27"/>
      <c r="O176" s="14"/>
      <c r="P176" s="29">
        <f t="shared" si="30"/>
        <v>1393.73</v>
      </c>
      <c r="Q176" s="14">
        <v>567.58000000000004</v>
      </c>
      <c r="R176" s="14">
        <v>1961.31</v>
      </c>
      <c r="S176" s="9">
        <f t="shared" si="22"/>
        <v>2353.5719999999997</v>
      </c>
    </row>
    <row r="177" spans="1:19" x14ac:dyDescent="0.25">
      <c r="A177" s="5"/>
      <c r="B177" s="6" t="s">
        <v>68</v>
      </c>
      <c r="C177" s="6">
        <v>5500001182</v>
      </c>
      <c r="D177" s="6" t="s">
        <v>69</v>
      </c>
      <c r="E177" s="15" t="s">
        <v>70</v>
      </c>
      <c r="F177" s="7" t="s">
        <v>71</v>
      </c>
      <c r="G177" s="8">
        <v>43647</v>
      </c>
      <c r="H177" s="9">
        <v>2466</v>
      </c>
      <c r="I177" s="9">
        <v>2794</v>
      </c>
      <c r="J177" s="14">
        <v>7088</v>
      </c>
      <c r="K177" s="14"/>
      <c r="L177" s="14">
        <f t="shared" si="29"/>
        <v>12348</v>
      </c>
      <c r="M177" s="27"/>
      <c r="N177" s="27"/>
      <c r="O177" s="14"/>
      <c r="P177" s="29">
        <f t="shared" si="30"/>
        <v>1354.79</v>
      </c>
      <c r="Q177" s="14">
        <v>663.95</v>
      </c>
      <c r="R177" s="14">
        <v>2018.74</v>
      </c>
      <c r="S177" s="9">
        <f t="shared" si="22"/>
        <v>2422.4879999999998</v>
      </c>
    </row>
    <row r="178" spans="1:19" x14ac:dyDescent="0.25">
      <c r="A178" s="5"/>
      <c r="B178" s="6" t="s">
        <v>68</v>
      </c>
      <c r="C178" s="6">
        <v>5500001182</v>
      </c>
      <c r="D178" s="6" t="s">
        <v>69</v>
      </c>
      <c r="E178" s="15" t="s">
        <v>70</v>
      </c>
      <c r="F178" s="7" t="s">
        <v>71</v>
      </c>
      <c r="G178" s="8">
        <v>43678</v>
      </c>
      <c r="H178" s="9">
        <v>3209</v>
      </c>
      <c r="I178" s="9">
        <v>3700</v>
      </c>
      <c r="J178" s="14">
        <v>6779</v>
      </c>
      <c r="K178" s="14"/>
      <c r="L178" s="14">
        <f t="shared" si="29"/>
        <v>13688</v>
      </c>
      <c r="M178" s="27"/>
      <c r="N178" s="27"/>
      <c r="O178" s="14"/>
      <c r="P178" s="29">
        <f t="shared" si="30"/>
        <v>1614.7200000000003</v>
      </c>
      <c r="Q178" s="14">
        <v>738.91</v>
      </c>
      <c r="R178" s="14">
        <v>2353.63</v>
      </c>
      <c r="S178" s="9">
        <f t="shared" si="22"/>
        <v>2824.3560000000002</v>
      </c>
    </row>
    <row r="179" spans="1:19" x14ac:dyDescent="0.25">
      <c r="A179" s="5"/>
      <c r="B179" s="6" t="s">
        <v>68</v>
      </c>
      <c r="C179" s="6">
        <v>5500001182</v>
      </c>
      <c r="D179" s="6" t="s">
        <v>69</v>
      </c>
      <c r="E179" s="15" t="s">
        <v>70</v>
      </c>
      <c r="F179" s="7" t="s">
        <v>71</v>
      </c>
      <c r="G179" s="8">
        <v>43709</v>
      </c>
      <c r="H179" s="9">
        <v>3490</v>
      </c>
      <c r="I179" s="9">
        <v>3745</v>
      </c>
      <c r="J179" s="14">
        <v>7323</v>
      </c>
      <c r="K179" s="14"/>
      <c r="L179" s="14">
        <f t="shared" si="29"/>
        <v>14558</v>
      </c>
      <c r="M179" s="27"/>
      <c r="N179" s="27"/>
      <c r="O179" s="14"/>
      <c r="P179" s="29">
        <f t="shared" si="30"/>
        <v>1722.0500000000002</v>
      </c>
      <c r="Q179" s="14">
        <v>785.87</v>
      </c>
      <c r="R179" s="14">
        <v>2507.92</v>
      </c>
      <c r="S179" s="9">
        <f t="shared" si="22"/>
        <v>3009.5039999999999</v>
      </c>
    </row>
    <row r="180" spans="1:19" x14ac:dyDescent="0.25">
      <c r="A180" s="5"/>
      <c r="B180" s="6" t="s">
        <v>68</v>
      </c>
      <c r="C180" s="6">
        <v>5500001182</v>
      </c>
      <c r="D180" s="6" t="s">
        <v>69</v>
      </c>
      <c r="E180" s="15" t="s">
        <v>70</v>
      </c>
      <c r="F180" s="7" t="s">
        <v>71</v>
      </c>
      <c r="G180" s="8">
        <v>43739</v>
      </c>
      <c r="H180" s="9">
        <v>3735</v>
      </c>
      <c r="I180" s="9">
        <v>4594</v>
      </c>
      <c r="J180" s="14">
        <v>8487</v>
      </c>
      <c r="K180" s="14"/>
      <c r="L180" s="14">
        <f t="shared" si="29"/>
        <v>16816</v>
      </c>
      <c r="M180" s="27"/>
      <c r="N180" s="27"/>
      <c r="O180" s="14"/>
      <c r="P180" s="29">
        <f t="shared" si="30"/>
        <v>1989.17</v>
      </c>
      <c r="Q180" s="14">
        <v>907.73</v>
      </c>
      <c r="R180" s="14">
        <v>2896.9</v>
      </c>
      <c r="S180" s="9">
        <f t="shared" si="22"/>
        <v>3476.28</v>
      </c>
    </row>
    <row r="181" spans="1:19" x14ac:dyDescent="0.25">
      <c r="A181" s="5"/>
      <c r="B181" s="6" t="s">
        <v>68</v>
      </c>
      <c r="C181" s="6">
        <v>5500001182</v>
      </c>
      <c r="D181" s="6" t="s">
        <v>69</v>
      </c>
      <c r="E181" s="15" t="s">
        <v>70</v>
      </c>
      <c r="F181" s="7" t="s">
        <v>71</v>
      </c>
      <c r="G181" s="8">
        <v>43770</v>
      </c>
      <c r="H181" s="9">
        <v>4718</v>
      </c>
      <c r="I181" s="9">
        <v>5158</v>
      </c>
      <c r="J181" s="14">
        <v>8838</v>
      </c>
      <c r="K181" s="14"/>
      <c r="L181" s="14">
        <f t="shared" si="29"/>
        <v>18714</v>
      </c>
      <c r="M181" s="27"/>
      <c r="N181" s="27"/>
      <c r="O181" s="14"/>
      <c r="P181" s="29">
        <f t="shared" si="30"/>
        <v>2213.71</v>
      </c>
      <c r="Q181" s="14">
        <v>1010.24</v>
      </c>
      <c r="R181" s="14">
        <v>3223.95</v>
      </c>
      <c r="S181" s="9">
        <f t="shared" si="22"/>
        <v>3868.74</v>
      </c>
    </row>
    <row r="182" spans="1:19" x14ac:dyDescent="0.25">
      <c r="A182" s="5"/>
      <c r="B182" s="6" t="s">
        <v>68</v>
      </c>
      <c r="C182" s="6">
        <v>5500001182</v>
      </c>
      <c r="D182" s="6" t="s">
        <v>69</v>
      </c>
      <c r="E182" s="15" t="s">
        <v>70</v>
      </c>
      <c r="F182" s="7" t="s">
        <v>71</v>
      </c>
      <c r="G182" s="8">
        <v>43800</v>
      </c>
      <c r="H182" s="9">
        <v>4481</v>
      </c>
      <c r="I182" s="9">
        <v>5686</v>
      </c>
      <c r="J182" s="14">
        <v>9130</v>
      </c>
      <c r="K182" s="14"/>
      <c r="L182" s="14">
        <f t="shared" si="29"/>
        <v>19297</v>
      </c>
      <c r="M182" s="27"/>
      <c r="N182" s="27"/>
      <c r="O182" s="14"/>
      <c r="P182" s="29">
        <f t="shared" si="30"/>
        <v>2282.6499999999996</v>
      </c>
      <c r="Q182" s="14">
        <v>1041.68</v>
      </c>
      <c r="R182" s="14">
        <v>3324.33</v>
      </c>
      <c r="S182" s="9">
        <f t="shared" si="22"/>
        <v>3989.1959999999999</v>
      </c>
    </row>
    <row r="183" spans="1:19" ht="16.5" customHeight="1" x14ac:dyDescent="0.25">
      <c r="A183" s="5">
        <v>14</v>
      </c>
      <c r="B183" s="21" t="s">
        <v>68</v>
      </c>
      <c r="C183" s="21">
        <v>5500001182</v>
      </c>
      <c r="D183" s="21" t="s">
        <v>69</v>
      </c>
      <c r="E183" s="21" t="s">
        <v>70</v>
      </c>
      <c r="F183" s="22" t="s">
        <v>71</v>
      </c>
      <c r="G183" s="34" t="s">
        <v>21</v>
      </c>
      <c r="H183" s="34">
        <f>SUM(H171:H182)</f>
        <v>44278</v>
      </c>
      <c r="I183" s="34">
        <f>SUM(I171:I182)</f>
        <v>50453</v>
      </c>
      <c r="J183" s="34">
        <f>SUM(J171:J182)</f>
        <v>96434</v>
      </c>
      <c r="K183" s="34">
        <f>SUM(K171:K182)</f>
        <v>0</v>
      </c>
      <c r="L183" s="34">
        <f>SUM(L171:L182)</f>
        <v>191165</v>
      </c>
      <c r="M183" s="35">
        <v>12</v>
      </c>
      <c r="N183" s="35"/>
      <c r="O183" s="35">
        <v>12</v>
      </c>
      <c r="P183" s="34">
        <f>SUM(P171:P182)</f>
        <v>23205.489999999998</v>
      </c>
      <c r="Q183" s="34">
        <f>SUM(Q171:Q182)</f>
        <v>10046.699999999999</v>
      </c>
      <c r="R183" s="34">
        <f>SUM(R171:R182)</f>
        <v>33252.19</v>
      </c>
      <c r="S183" s="25">
        <f t="shared" si="22"/>
        <v>39902.628000000004</v>
      </c>
    </row>
    <row r="184" spans="1:19" ht="16.5" customHeight="1" x14ac:dyDescent="0.25">
      <c r="A184" s="5"/>
      <c r="B184" s="6" t="s">
        <v>72</v>
      </c>
      <c r="C184" s="6">
        <v>5500000485</v>
      </c>
      <c r="D184" s="6" t="s">
        <v>73</v>
      </c>
      <c r="E184" s="6" t="s">
        <v>74</v>
      </c>
      <c r="F184" s="7" t="s">
        <v>75</v>
      </c>
      <c r="G184" s="8">
        <v>43466</v>
      </c>
      <c r="H184" s="9">
        <v>10640.51</v>
      </c>
      <c r="I184" s="9">
        <v>16512.63</v>
      </c>
      <c r="J184" s="9">
        <v>6802.74</v>
      </c>
      <c r="K184" s="9"/>
      <c r="L184" s="9">
        <f t="shared" ref="L184:L195" si="31">SUM(H184:K184)</f>
        <v>33955.879999999997</v>
      </c>
      <c r="M184" s="10"/>
      <c r="N184" s="10"/>
      <c r="O184" s="9"/>
      <c r="P184" s="9">
        <f t="shared" ref="P184:P195" si="32">R184-Q184</f>
        <v>4265.8900000000003</v>
      </c>
      <c r="Q184" s="9">
        <v>1742.88</v>
      </c>
      <c r="R184" s="9">
        <v>6008.77</v>
      </c>
      <c r="S184" s="9">
        <f t="shared" si="22"/>
        <v>7210.5240000000003</v>
      </c>
    </row>
    <row r="185" spans="1:19" ht="16.5" customHeight="1" x14ac:dyDescent="0.25">
      <c r="A185" s="12"/>
      <c r="B185" s="6" t="s">
        <v>72</v>
      </c>
      <c r="C185" s="6">
        <v>5500000485</v>
      </c>
      <c r="D185" s="6" t="s">
        <v>73</v>
      </c>
      <c r="E185" s="6" t="s">
        <v>74</v>
      </c>
      <c r="F185" s="7" t="s">
        <v>75</v>
      </c>
      <c r="G185" s="8">
        <v>43497</v>
      </c>
      <c r="H185" s="9">
        <v>9172.25</v>
      </c>
      <c r="I185" s="9">
        <v>14030.49</v>
      </c>
      <c r="J185" s="9">
        <v>5636.64</v>
      </c>
      <c r="K185" s="9"/>
      <c r="L185" s="9">
        <f t="shared" si="31"/>
        <v>28839.379999999997</v>
      </c>
      <c r="M185" s="10"/>
      <c r="N185" s="10"/>
      <c r="O185" s="9"/>
      <c r="P185" s="29">
        <f t="shared" si="32"/>
        <v>3623.1000000000004</v>
      </c>
      <c r="Q185" s="13">
        <v>1480.75</v>
      </c>
      <c r="R185" s="14">
        <v>5103.8500000000004</v>
      </c>
      <c r="S185" s="9">
        <f t="shared" si="22"/>
        <v>6124.62</v>
      </c>
    </row>
    <row r="186" spans="1:19" ht="16.5" customHeight="1" x14ac:dyDescent="0.25">
      <c r="A186" s="5"/>
      <c r="B186" s="6" t="s">
        <v>72</v>
      </c>
      <c r="C186" s="6">
        <v>5500000485</v>
      </c>
      <c r="D186" s="6" t="s">
        <v>73</v>
      </c>
      <c r="E186" s="15" t="s">
        <v>74</v>
      </c>
      <c r="F186" s="7" t="s">
        <v>75</v>
      </c>
      <c r="G186" s="8">
        <v>43525</v>
      </c>
      <c r="H186" s="9">
        <v>6522.5</v>
      </c>
      <c r="I186" s="9">
        <v>9070.74</v>
      </c>
      <c r="J186" s="9">
        <v>3692.94</v>
      </c>
      <c r="K186" s="9"/>
      <c r="L186" s="9">
        <f t="shared" si="31"/>
        <v>19286.18</v>
      </c>
      <c r="M186" s="10"/>
      <c r="N186" s="10"/>
      <c r="O186" s="9"/>
      <c r="P186" s="29">
        <f t="shared" si="32"/>
        <v>2422.9700000000003</v>
      </c>
      <c r="Q186" s="14">
        <v>992.58</v>
      </c>
      <c r="R186" s="14">
        <v>3415.55</v>
      </c>
      <c r="S186" s="9">
        <f t="shared" si="22"/>
        <v>4098.66</v>
      </c>
    </row>
    <row r="187" spans="1:19" ht="16.5" customHeight="1" x14ac:dyDescent="0.25">
      <c r="A187" s="16"/>
      <c r="B187" s="6" t="s">
        <v>72</v>
      </c>
      <c r="C187" s="6">
        <v>5500000485</v>
      </c>
      <c r="D187" s="6" t="s">
        <v>73</v>
      </c>
      <c r="E187" s="15" t="s">
        <v>74</v>
      </c>
      <c r="F187" s="18" t="s">
        <v>75</v>
      </c>
      <c r="G187" s="8">
        <v>43556</v>
      </c>
      <c r="H187" s="9">
        <v>5258.85</v>
      </c>
      <c r="I187" s="9">
        <v>8065.88</v>
      </c>
      <c r="J187" s="29">
        <v>2872.82</v>
      </c>
      <c r="K187" s="29"/>
      <c r="L187" s="29">
        <f t="shared" si="31"/>
        <v>16197.55</v>
      </c>
      <c r="M187" s="30"/>
      <c r="N187" s="30"/>
      <c r="O187" s="29"/>
      <c r="P187" s="29">
        <f t="shared" si="32"/>
        <v>2034.8399999999997</v>
      </c>
      <c r="Q187" s="29">
        <v>834.38</v>
      </c>
      <c r="R187" s="29">
        <v>2869.22</v>
      </c>
      <c r="S187" s="9">
        <f t="shared" si="22"/>
        <v>3443.0639999999999</v>
      </c>
    </row>
    <row r="188" spans="1:19" x14ac:dyDescent="0.25">
      <c r="A188" s="5"/>
      <c r="B188" s="6" t="s">
        <v>72</v>
      </c>
      <c r="C188" s="6">
        <v>5500000485</v>
      </c>
      <c r="D188" s="6" t="s">
        <v>73</v>
      </c>
      <c r="E188" s="15" t="s">
        <v>74</v>
      </c>
      <c r="F188" s="7" t="s">
        <v>75</v>
      </c>
      <c r="G188" s="8">
        <v>43586</v>
      </c>
      <c r="H188" s="9">
        <v>3900.39</v>
      </c>
      <c r="I188" s="9">
        <v>7122.44</v>
      </c>
      <c r="J188" s="14">
        <v>2629.75</v>
      </c>
      <c r="K188" s="14"/>
      <c r="L188" s="14">
        <f t="shared" si="31"/>
        <v>13652.58</v>
      </c>
      <c r="M188" s="27"/>
      <c r="N188" s="27"/>
      <c r="O188" s="14"/>
      <c r="P188" s="29">
        <f t="shared" si="32"/>
        <v>1715.1699999999998</v>
      </c>
      <c r="Q188" s="14">
        <v>706.76</v>
      </c>
      <c r="R188" s="14">
        <v>2421.9299999999998</v>
      </c>
      <c r="S188" s="9">
        <f t="shared" si="22"/>
        <v>2906.3159999999998</v>
      </c>
    </row>
    <row r="189" spans="1:19" x14ac:dyDescent="0.25">
      <c r="A189" s="5"/>
      <c r="B189" s="6" t="s">
        <v>72</v>
      </c>
      <c r="C189" s="6">
        <v>5500000485</v>
      </c>
      <c r="D189" s="6" t="s">
        <v>73</v>
      </c>
      <c r="E189" s="15" t="s">
        <v>74</v>
      </c>
      <c r="F189" s="7" t="s">
        <v>75</v>
      </c>
      <c r="G189" s="8">
        <v>43617</v>
      </c>
      <c r="H189" s="9">
        <v>2691.29</v>
      </c>
      <c r="I189" s="9">
        <v>5295.62</v>
      </c>
      <c r="J189" s="14">
        <v>2568.54</v>
      </c>
      <c r="K189" s="14"/>
      <c r="L189" s="14">
        <f t="shared" si="31"/>
        <v>10555.45</v>
      </c>
      <c r="M189" s="27"/>
      <c r="N189" s="27"/>
      <c r="O189" s="14"/>
      <c r="P189" s="29">
        <f t="shared" si="32"/>
        <v>1326.12</v>
      </c>
      <c r="Q189" s="14">
        <v>550.74</v>
      </c>
      <c r="R189" s="14">
        <v>1876.86</v>
      </c>
      <c r="S189" s="9">
        <f t="shared" si="22"/>
        <v>2252.232</v>
      </c>
    </row>
    <row r="190" spans="1:19" x14ac:dyDescent="0.25">
      <c r="A190" s="5"/>
      <c r="B190" s="6" t="s">
        <v>72</v>
      </c>
      <c r="C190" s="6">
        <v>5500000485</v>
      </c>
      <c r="D190" s="6" t="s">
        <v>73</v>
      </c>
      <c r="E190" s="15" t="s">
        <v>74</v>
      </c>
      <c r="F190" s="7" t="s">
        <v>75</v>
      </c>
      <c r="G190" s="8">
        <v>43647</v>
      </c>
      <c r="H190" s="9">
        <v>4117.57</v>
      </c>
      <c r="I190" s="9">
        <v>7092.46</v>
      </c>
      <c r="J190" s="14">
        <v>3795.61</v>
      </c>
      <c r="K190" s="14"/>
      <c r="L190" s="14">
        <f t="shared" si="31"/>
        <v>15005.64</v>
      </c>
      <c r="M190" s="27"/>
      <c r="N190" s="27"/>
      <c r="O190" s="14"/>
      <c r="P190" s="29">
        <f t="shared" si="32"/>
        <v>1634.1999999999998</v>
      </c>
      <c r="Q190" s="14">
        <v>814.79</v>
      </c>
      <c r="R190" s="14">
        <v>2448.9899999999998</v>
      </c>
      <c r="S190" s="9">
        <f t="shared" si="22"/>
        <v>2938.7879999999996</v>
      </c>
    </row>
    <row r="191" spans="1:19" x14ac:dyDescent="0.25">
      <c r="A191" s="5"/>
      <c r="B191" s="6" t="s">
        <v>72</v>
      </c>
      <c r="C191" s="6">
        <v>5500000485</v>
      </c>
      <c r="D191" s="6" t="s">
        <v>73</v>
      </c>
      <c r="E191" s="15" t="s">
        <v>74</v>
      </c>
      <c r="F191" s="7" t="s">
        <v>75</v>
      </c>
      <c r="G191" s="8">
        <v>43678</v>
      </c>
      <c r="H191" s="9">
        <v>4188.29</v>
      </c>
      <c r="I191" s="9">
        <v>7375.36</v>
      </c>
      <c r="J191" s="14">
        <v>4011.02</v>
      </c>
      <c r="K191" s="14"/>
      <c r="L191" s="14">
        <f t="shared" si="31"/>
        <v>15574.67</v>
      </c>
      <c r="M191" s="27"/>
      <c r="N191" s="27"/>
      <c r="O191" s="14"/>
      <c r="P191" s="29">
        <f t="shared" si="32"/>
        <v>1840.3100000000002</v>
      </c>
      <c r="Q191" s="14">
        <v>846.72</v>
      </c>
      <c r="R191" s="14">
        <v>2687.03</v>
      </c>
      <c r="S191" s="9">
        <f t="shared" si="22"/>
        <v>3224.4360000000001</v>
      </c>
    </row>
    <row r="192" spans="1:19" x14ac:dyDescent="0.25">
      <c r="A192" s="5"/>
      <c r="B192" s="6" t="s">
        <v>72</v>
      </c>
      <c r="C192" s="6">
        <v>5500000485</v>
      </c>
      <c r="D192" s="6" t="s">
        <v>73</v>
      </c>
      <c r="E192" s="15" t="s">
        <v>74</v>
      </c>
      <c r="F192" s="7" t="s">
        <v>75</v>
      </c>
      <c r="G192" s="8">
        <v>43709</v>
      </c>
      <c r="H192" s="9">
        <v>3619.61</v>
      </c>
      <c r="I192" s="9">
        <v>6691.57</v>
      </c>
      <c r="J192" s="14">
        <v>3383.67</v>
      </c>
      <c r="K192" s="14"/>
      <c r="L192" s="14">
        <f t="shared" si="31"/>
        <v>13694.85</v>
      </c>
      <c r="M192" s="27"/>
      <c r="N192" s="27"/>
      <c r="O192" s="14"/>
      <c r="P192" s="29">
        <f t="shared" si="32"/>
        <v>1619.9499999999998</v>
      </c>
      <c r="Q192" s="14">
        <v>743.44</v>
      </c>
      <c r="R192" s="14">
        <v>2363.39</v>
      </c>
      <c r="S192" s="9">
        <f t="shared" si="22"/>
        <v>2836.0679999999998</v>
      </c>
    </row>
    <row r="193" spans="1:19" x14ac:dyDescent="0.25">
      <c r="A193" s="5"/>
      <c r="B193" s="6" t="s">
        <v>72</v>
      </c>
      <c r="C193" s="6">
        <v>5500000485</v>
      </c>
      <c r="D193" s="6" t="s">
        <v>73</v>
      </c>
      <c r="E193" s="15" t="s">
        <v>74</v>
      </c>
      <c r="F193" s="7" t="s">
        <v>75</v>
      </c>
      <c r="G193" s="8">
        <v>43739</v>
      </c>
      <c r="H193" s="9">
        <v>4637.63</v>
      </c>
      <c r="I193" s="9">
        <v>7890.02</v>
      </c>
      <c r="J193" s="14">
        <v>2383.7600000000002</v>
      </c>
      <c r="K193" s="14"/>
      <c r="L193" s="14">
        <f t="shared" si="31"/>
        <v>14911.410000000002</v>
      </c>
      <c r="M193" s="27"/>
      <c r="N193" s="27"/>
      <c r="O193" s="14"/>
      <c r="P193" s="29">
        <f t="shared" si="32"/>
        <v>1763.79</v>
      </c>
      <c r="Q193" s="14">
        <v>808.29</v>
      </c>
      <c r="R193" s="14">
        <v>2572.08</v>
      </c>
      <c r="S193" s="9">
        <f t="shared" si="22"/>
        <v>3086.4959999999996</v>
      </c>
    </row>
    <row r="194" spans="1:19" x14ac:dyDescent="0.25">
      <c r="A194" s="5"/>
      <c r="B194" s="6" t="s">
        <v>72</v>
      </c>
      <c r="C194" s="6">
        <v>5500000485</v>
      </c>
      <c r="D194" s="6" t="s">
        <v>73</v>
      </c>
      <c r="E194" s="15" t="s">
        <v>74</v>
      </c>
      <c r="F194" s="7" t="s">
        <v>75</v>
      </c>
      <c r="G194" s="8">
        <v>43770</v>
      </c>
      <c r="H194" s="9">
        <v>7247.71</v>
      </c>
      <c r="I194" s="9">
        <v>10141.61</v>
      </c>
      <c r="J194" s="14">
        <v>3099.74</v>
      </c>
      <c r="K194" s="14"/>
      <c r="L194" s="14">
        <f t="shared" si="31"/>
        <v>20489.059999999998</v>
      </c>
      <c r="M194" s="27"/>
      <c r="N194" s="27"/>
      <c r="O194" s="14"/>
      <c r="P194" s="29">
        <f t="shared" si="32"/>
        <v>2423.63</v>
      </c>
      <c r="Q194" s="14">
        <v>1107.6300000000001</v>
      </c>
      <c r="R194" s="14">
        <v>3531.26</v>
      </c>
      <c r="S194" s="9">
        <f t="shared" ref="S194:S257" si="33">R194*1.2</f>
        <v>4237.5119999999997</v>
      </c>
    </row>
    <row r="195" spans="1:19" x14ac:dyDescent="0.25">
      <c r="A195" s="5"/>
      <c r="B195" s="6" t="s">
        <v>72</v>
      </c>
      <c r="C195" s="6">
        <v>5500000485</v>
      </c>
      <c r="D195" s="6" t="s">
        <v>73</v>
      </c>
      <c r="E195" s="15" t="s">
        <v>74</v>
      </c>
      <c r="F195" s="7" t="s">
        <v>75</v>
      </c>
      <c r="G195" s="8">
        <v>43800</v>
      </c>
      <c r="H195" s="9">
        <v>8129.24</v>
      </c>
      <c r="I195" s="9">
        <v>11563.37</v>
      </c>
      <c r="J195" s="14">
        <v>5102.07</v>
      </c>
      <c r="K195" s="14"/>
      <c r="L195" s="14">
        <f t="shared" si="31"/>
        <v>24794.68</v>
      </c>
      <c r="M195" s="27"/>
      <c r="N195" s="27"/>
      <c r="O195" s="14"/>
      <c r="P195" s="29">
        <f t="shared" si="32"/>
        <v>2932.97</v>
      </c>
      <c r="Q195" s="14">
        <v>1341.9</v>
      </c>
      <c r="R195" s="14">
        <v>4274.87</v>
      </c>
      <c r="S195" s="9">
        <f t="shared" si="33"/>
        <v>5129.8440000000001</v>
      </c>
    </row>
    <row r="196" spans="1:19" ht="16.5" customHeight="1" x14ac:dyDescent="0.25">
      <c r="A196" s="5">
        <v>15</v>
      </c>
      <c r="B196" s="21" t="s">
        <v>72</v>
      </c>
      <c r="C196" s="21">
        <v>5500000485</v>
      </c>
      <c r="D196" s="21" t="s">
        <v>73</v>
      </c>
      <c r="E196" s="21" t="s">
        <v>74</v>
      </c>
      <c r="F196" s="22" t="s">
        <v>75</v>
      </c>
      <c r="G196" s="23" t="s">
        <v>21</v>
      </c>
      <c r="H196" s="11">
        <f>SUM(H184:H195)</f>
        <v>70125.84</v>
      </c>
      <c r="I196" s="11">
        <f>SUM(I184:I195)</f>
        <v>110852.19</v>
      </c>
      <c r="J196" s="11">
        <f>SUM(J184:J195)</f>
        <v>45979.3</v>
      </c>
      <c r="K196" s="11">
        <f>SUM(K184:K195)</f>
        <v>0</v>
      </c>
      <c r="L196" s="11">
        <f>SUM(L184:L195)</f>
        <v>226957.33000000002</v>
      </c>
      <c r="M196" s="24">
        <v>9</v>
      </c>
      <c r="N196" s="24">
        <v>3</v>
      </c>
      <c r="O196" s="24">
        <v>12</v>
      </c>
      <c r="P196" s="11">
        <f>SUM(P184:P195)</f>
        <v>27602.940000000006</v>
      </c>
      <c r="Q196" s="11">
        <f>SUM(Q184:Q195)</f>
        <v>11970.860000000002</v>
      </c>
      <c r="R196" s="11">
        <f>SUM(R184:R195)</f>
        <v>39573.80000000001</v>
      </c>
      <c r="S196" s="25">
        <f t="shared" si="33"/>
        <v>47488.560000000012</v>
      </c>
    </row>
    <row r="197" spans="1:19" ht="16.5" customHeight="1" x14ac:dyDescent="0.25">
      <c r="A197" s="5"/>
      <c r="B197" s="6" t="s">
        <v>76</v>
      </c>
      <c r="C197" s="6">
        <v>5500000480</v>
      </c>
      <c r="D197" s="6" t="s">
        <v>77</v>
      </c>
      <c r="E197" s="6" t="s">
        <v>78</v>
      </c>
      <c r="F197" s="7" t="s">
        <v>79</v>
      </c>
      <c r="G197" s="8">
        <v>43466</v>
      </c>
      <c r="H197" s="9">
        <v>43391.73</v>
      </c>
      <c r="I197" s="9">
        <v>78025.78</v>
      </c>
      <c r="J197" s="14">
        <v>27674.54</v>
      </c>
      <c r="K197" s="9"/>
      <c r="L197" s="9">
        <f t="shared" ref="L197:L208" si="34">SUM(H197:K197)</f>
        <v>149092.05000000002</v>
      </c>
      <c r="M197" s="10"/>
      <c r="N197" s="10"/>
      <c r="O197" s="9"/>
      <c r="P197" s="9">
        <f t="shared" ref="P197:P208" si="35">R197-Q197</f>
        <v>18730.300000000003</v>
      </c>
      <c r="Q197" s="9">
        <v>7641.6</v>
      </c>
      <c r="R197" s="9">
        <v>26371.9</v>
      </c>
      <c r="S197" s="9">
        <f t="shared" si="33"/>
        <v>31646.28</v>
      </c>
    </row>
    <row r="198" spans="1:19" ht="16.5" customHeight="1" x14ac:dyDescent="0.25">
      <c r="A198" s="12"/>
      <c r="B198" s="6" t="s">
        <v>76</v>
      </c>
      <c r="C198" s="6">
        <v>5500000480</v>
      </c>
      <c r="D198" s="6" t="s">
        <v>77</v>
      </c>
      <c r="E198" s="6" t="s">
        <v>78</v>
      </c>
      <c r="F198" s="7" t="s">
        <v>79</v>
      </c>
      <c r="G198" s="8">
        <v>43497</v>
      </c>
      <c r="H198" s="9">
        <v>36787.199999999997</v>
      </c>
      <c r="I198" s="9">
        <v>64406.37</v>
      </c>
      <c r="J198" s="14">
        <v>22754.55</v>
      </c>
      <c r="K198" s="13"/>
      <c r="L198" s="13">
        <f t="shared" si="34"/>
        <v>123948.12000000001</v>
      </c>
      <c r="M198" s="33"/>
      <c r="N198" s="33"/>
      <c r="O198" s="13"/>
      <c r="P198" s="29">
        <f t="shared" si="35"/>
        <v>15571.63</v>
      </c>
      <c r="Q198" s="13">
        <v>6358.49</v>
      </c>
      <c r="R198" s="14">
        <v>21930.12</v>
      </c>
      <c r="S198" s="9">
        <f t="shared" si="33"/>
        <v>26316.143999999997</v>
      </c>
    </row>
    <row r="199" spans="1:19" ht="16.5" customHeight="1" x14ac:dyDescent="0.25">
      <c r="A199" s="5"/>
      <c r="B199" s="6" t="s">
        <v>76</v>
      </c>
      <c r="C199" s="6">
        <v>5500000480</v>
      </c>
      <c r="D199" s="6" t="s">
        <v>77</v>
      </c>
      <c r="E199" s="15" t="s">
        <v>78</v>
      </c>
      <c r="F199" s="7" t="s">
        <v>79</v>
      </c>
      <c r="G199" s="8">
        <v>43525</v>
      </c>
      <c r="H199" s="9">
        <v>31463.82</v>
      </c>
      <c r="I199" s="9">
        <v>53745.41</v>
      </c>
      <c r="J199" s="14">
        <v>18624.11</v>
      </c>
      <c r="K199" s="14"/>
      <c r="L199" s="14">
        <f t="shared" si="34"/>
        <v>103833.34000000001</v>
      </c>
      <c r="M199" s="27"/>
      <c r="N199" s="27"/>
      <c r="O199" s="14"/>
      <c r="P199" s="29">
        <f t="shared" si="35"/>
        <v>13044.650000000001</v>
      </c>
      <c r="Q199" s="14">
        <v>5332.14</v>
      </c>
      <c r="R199" s="14">
        <v>18376.79</v>
      </c>
      <c r="S199" s="9">
        <f t="shared" si="33"/>
        <v>22052.148000000001</v>
      </c>
    </row>
    <row r="200" spans="1:19" x14ac:dyDescent="0.25">
      <c r="A200" s="5"/>
      <c r="B200" s="6" t="s">
        <v>80</v>
      </c>
      <c r="C200" s="17">
        <v>5500000480</v>
      </c>
      <c r="D200" s="17" t="s">
        <v>77</v>
      </c>
      <c r="E200" s="15" t="s">
        <v>78</v>
      </c>
      <c r="F200" s="18" t="s">
        <v>79</v>
      </c>
      <c r="G200" s="8">
        <v>43556</v>
      </c>
      <c r="H200" s="9">
        <v>33624.53</v>
      </c>
      <c r="I200" s="9">
        <v>46307.01</v>
      </c>
      <c r="J200" s="29">
        <v>22978.400000000001</v>
      </c>
      <c r="K200" s="29"/>
      <c r="L200" s="29">
        <f t="shared" si="34"/>
        <v>102909.94</v>
      </c>
      <c r="M200" s="30"/>
      <c r="N200" s="30"/>
      <c r="O200" s="29"/>
      <c r="P200" s="29">
        <f t="shared" si="35"/>
        <v>12928.61</v>
      </c>
      <c r="Q200" s="29">
        <v>5279.07</v>
      </c>
      <c r="R200" s="29">
        <v>18207.68</v>
      </c>
      <c r="S200" s="9">
        <f t="shared" si="33"/>
        <v>21849.216</v>
      </c>
    </row>
    <row r="201" spans="1:19" x14ac:dyDescent="0.25">
      <c r="A201" s="5"/>
      <c r="B201" s="6" t="s">
        <v>81</v>
      </c>
      <c r="C201" s="6">
        <v>5500000480</v>
      </c>
      <c r="D201" s="6" t="s">
        <v>77</v>
      </c>
      <c r="E201" s="15" t="s">
        <v>78</v>
      </c>
      <c r="F201" s="7" t="s">
        <v>79</v>
      </c>
      <c r="G201" s="8">
        <v>43586</v>
      </c>
      <c r="H201" s="9">
        <v>29507.69</v>
      </c>
      <c r="I201" s="9">
        <v>39658.6</v>
      </c>
      <c r="J201" s="14">
        <v>19577.84</v>
      </c>
      <c r="K201" s="14"/>
      <c r="L201" s="14">
        <f t="shared" si="34"/>
        <v>88744.12999999999</v>
      </c>
      <c r="M201" s="27"/>
      <c r="N201" s="27"/>
      <c r="O201" s="14"/>
      <c r="P201" s="14">
        <f t="shared" si="35"/>
        <v>11148.849999999999</v>
      </c>
      <c r="Q201" s="14">
        <v>4551.95</v>
      </c>
      <c r="R201" s="14">
        <v>15700.8</v>
      </c>
      <c r="S201" s="9">
        <f t="shared" si="33"/>
        <v>18840.96</v>
      </c>
    </row>
    <row r="202" spans="1:19" x14ac:dyDescent="0.25">
      <c r="A202" s="5"/>
      <c r="B202" s="6" t="s">
        <v>82</v>
      </c>
      <c r="C202" s="6">
        <v>5500000480</v>
      </c>
      <c r="D202" s="6" t="s">
        <v>77</v>
      </c>
      <c r="E202" s="15" t="s">
        <v>78</v>
      </c>
      <c r="F202" s="7" t="s">
        <v>79</v>
      </c>
      <c r="G202" s="8">
        <v>43617</v>
      </c>
      <c r="H202" s="9">
        <v>24399.42</v>
      </c>
      <c r="I202" s="9">
        <v>38835.980000000003</v>
      </c>
      <c r="J202" s="14">
        <v>16091.9</v>
      </c>
      <c r="K202" s="14"/>
      <c r="L202" s="14">
        <f t="shared" si="34"/>
        <v>79327.3</v>
      </c>
      <c r="M202" s="27"/>
      <c r="N202" s="27"/>
      <c r="O202" s="14"/>
      <c r="P202" s="14">
        <f t="shared" si="35"/>
        <v>9337.83</v>
      </c>
      <c r="Q202" s="14">
        <v>3818.03</v>
      </c>
      <c r="R202" s="14">
        <v>13155.86</v>
      </c>
      <c r="S202" s="9">
        <f t="shared" si="33"/>
        <v>15787.031999999999</v>
      </c>
    </row>
    <row r="203" spans="1:19" x14ac:dyDescent="0.25">
      <c r="A203" s="5"/>
      <c r="B203" s="6" t="s">
        <v>82</v>
      </c>
      <c r="C203" s="6">
        <v>5500000480</v>
      </c>
      <c r="D203" s="6" t="s">
        <v>77</v>
      </c>
      <c r="E203" s="15" t="s">
        <v>78</v>
      </c>
      <c r="F203" s="7" t="s">
        <v>79</v>
      </c>
      <c r="G203" s="8">
        <v>43647</v>
      </c>
      <c r="H203" s="9">
        <v>23818.74</v>
      </c>
      <c r="I203" s="9">
        <v>34430.339999999997</v>
      </c>
      <c r="J203" s="14">
        <v>15813.72</v>
      </c>
      <c r="K203" s="14"/>
      <c r="L203" s="14">
        <f t="shared" si="34"/>
        <v>74062.8</v>
      </c>
      <c r="M203" s="27"/>
      <c r="N203" s="27"/>
      <c r="O203" s="14"/>
      <c r="P203" s="14">
        <f t="shared" si="35"/>
        <v>8044.7899999999991</v>
      </c>
      <c r="Q203" s="14">
        <v>4013.28</v>
      </c>
      <c r="R203" s="14">
        <v>12058.07</v>
      </c>
      <c r="S203" s="9">
        <f t="shared" si="33"/>
        <v>14469.683999999999</v>
      </c>
    </row>
    <row r="204" spans="1:19" x14ac:dyDescent="0.25">
      <c r="A204" s="5"/>
      <c r="B204" s="6" t="s">
        <v>82</v>
      </c>
      <c r="C204" s="6">
        <v>5500000480</v>
      </c>
      <c r="D204" s="6" t="s">
        <v>77</v>
      </c>
      <c r="E204" s="15" t="s">
        <v>78</v>
      </c>
      <c r="F204" s="7" t="s">
        <v>79</v>
      </c>
      <c r="G204" s="8">
        <v>43678</v>
      </c>
      <c r="H204" s="9">
        <v>23502.04</v>
      </c>
      <c r="I204" s="9">
        <v>32617.07</v>
      </c>
      <c r="J204" s="14">
        <v>15611.62</v>
      </c>
      <c r="K204" s="14"/>
      <c r="L204" s="14">
        <f t="shared" si="34"/>
        <v>71730.73</v>
      </c>
      <c r="M204" s="27"/>
      <c r="N204" s="27"/>
      <c r="O204" s="14"/>
      <c r="P204" s="14">
        <f t="shared" si="35"/>
        <v>8479.75</v>
      </c>
      <c r="Q204" s="14">
        <v>3886.63</v>
      </c>
      <c r="R204" s="14">
        <v>12366.38</v>
      </c>
      <c r="S204" s="9">
        <f t="shared" si="33"/>
        <v>14839.655999999999</v>
      </c>
    </row>
    <row r="205" spans="1:19" x14ac:dyDescent="0.25">
      <c r="A205" s="5"/>
      <c r="B205" s="6" t="s">
        <v>82</v>
      </c>
      <c r="C205" s="6">
        <v>5500000480</v>
      </c>
      <c r="D205" s="6" t="s">
        <v>77</v>
      </c>
      <c r="E205" s="15" t="s">
        <v>78</v>
      </c>
      <c r="F205" s="7" t="s">
        <v>79</v>
      </c>
      <c r="G205" s="8">
        <v>43709</v>
      </c>
      <c r="H205" s="9">
        <v>23729.73</v>
      </c>
      <c r="I205" s="9">
        <v>30784.38</v>
      </c>
      <c r="J205" s="14">
        <v>14926.82</v>
      </c>
      <c r="K205" s="14"/>
      <c r="L205" s="14">
        <f t="shared" si="34"/>
        <v>69440.929999999993</v>
      </c>
      <c r="M205" s="27"/>
      <c r="N205" s="27"/>
      <c r="O205" s="14"/>
      <c r="P205" s="14">
        <f t="shared" si="35"/>
        <v>8214.19</v>
      </c>
      <c r="Q205" s="14">
        <v>3763.25</v>
      </c>
      <c r="R205" s="14">
        <v>11977.44</v>
      </c>
      <c r="S205" s="9">
        <f t="shared" si="33"/>
        <v>14372.928</v>
      </c>
    </row>
    <row r="206" spans="1:19" x14ac:dyDescent="0.25">
      <c r="A206" s="5"/>
      <c r="B206" s="6" t="s">
        <v>82</v>
      </c>
      <c r="C206" s="6">
        <v>5500000480</v>
      </c>
      <c r="D206" s="6" t="s">
        <v>77</v>
      </c>
      <c r="E206" s="15" t="s">
        <v>78</v>
      </c>
      <c r="F206" s="7" t="s">
        <v>79</v>
      </c>
      <c r="G206" s="8">
        <v>43739</v>
      </c>
      <c r="H206" s="9">
        <v>29375.69</v>
      </c>
      <c r="I206" s="9">
        <v>36415.71</v>
      </c>
      <c r="J206" s="14">
        <v>16958.2</v>
      </c>
      <c r="K206" s="14"/>
      <c r="L206" s="14">
        <f t="shared" si="34"/>
        <v>82749.599999999991</v>
      </c>
      <c r="M206" s="27"/>
      <c r="N206" s="27"/>
      <c r="O206" s="14"/>
      <c r="P206" s="14">
        <f t="shared" si="35"/>
        <v>9788.5600000000013</v>
      </c>
      <c r="Q206" s="14">
        <v>4481.53</v>
      </c>
      <c r="R206" s="14">
        <v>14270.09</v>
      </c>
      <c r="S206" s="9">
        <f t="shared" si="33"/>
        <v>17124.108</v>
      </c>
    </row>
    <row r="207" spans="1:19" x14ac:dyDescent="0.25">
      <c r="A207" s="5"/>
      <c r="B207" s="6" t="s">
        <v>82</v>
      </c>
      <c r="C207" s="6">
        <v>5500000480</v>
      </c>
      <c r="D207" s="6" t="s">
        <v>77</v>
      </c>
      <c r="E207" s="15" t="s">
        <v>78</v>
      </c>
      <c r="F207" s="7" t="s">
        <v>79</v>
      </c>
      <c r="G207" s="8">
        <v>43770</v>
      </c>
      <c r="H207" s="9">
        <v>28599.439999999999</v>
      </c>
      <c r="I207" s="9">
        <v>46096.45</v>
      </c>
      <c r="J207" s="14">
        <v>16529.36</v>
      </c>
      <c r="K207" s="14"/>
      <c r="L207" s="14">
        <f t="shared" si="34"/>
        <v>91225.25</v>
      </c>
      <c r="M207" s="27"/>
      <c r="N207" s="27"/>
      <c r="O207" s="14"/>
      <c r="P207" s="14">
        <f t="shared" si="35"/>
        <v>10791.13</v>
      </c>
      <c r="Q207" s="14">
        <v>4934.18</v>
      </c>
      <c r="R207" s="14">
        <v>15725.31</v>
      </c>
      <c r="S207" s="9">
        <f t="shared" si="33"/>
        <v>18870.371999999999</v>
      </c>
    </row>
    <row r="208" spans="1:19" x14ac:dyDescent="0.25">
      <c r="A208" s="5"/>
      <c r="B208" s="6" t="s">
        <v>82</v>
      </c>
      <c r="C208" s="6">
        <v>5500000480</v>
      </c>
      <c r="D208" s="6" t="s">
        <v>77</v>
      </c>
      <c r="E208" s="15" t="s">
        <v>78</v>
      </c>
      <c r="F208" s="7" t="s">
        <v>79</v>
      </c>
      <c r="G208" s="8">
        <v>43800</v>
      </c>
      <c r="H208" s="9">
        <v>32736.3</v>
      </c>
      <c r="I208" s="9">
        <v>53045.2</v>
      </c>
      <c r="J208" s="14">
        <v>21444.66</v>
      </c>
      <c r="K208" s="14"/>
      <c r="L208" s="14">
        <f t="shared" si="34"/>
        <v>107226.16</v>
      </c>
      <c r="M208" s="27"/>
      <c r="N208" s="27"/>
      <c r="O208" s="14"/>
      <c r="P208" s="14">
        <f t="shared" si="35"/>
        <v>12683.93</v>
      </c>
      <c r="Q208" s="14">
        <v>5810.05</v>
      </c>
      <c r="R208" s="14">
        <v>18493.98</v>
      </c>
      <c r="S208" s="9">
        <f t="shared" si="33"/>
        <v>22192.775999999998</v>
      </c>
    </row>
    <row r="209" spans="1:19" ht="16.5" customHeight="1" x14ac:dyDescent="0.25">
      <c r="A209" s="5">
        <v>16</v>
      </c>
      <c r="B209" s="21" t="s">
        <v>83</v>
      </c>
      <c r="C209" s="21">
        <v>5500000480</v>
      </c>
      <c r="D209" s="21" t="s">
        <v>77</v>
      </c>
      <c r="E209" s="21" t="s">
        <v>78</v>
      </c>
      <c r="F209" s="22" t="s">
        <v>79</v>
      </c>
      <c r="G209" s="23" t="s">
        <v>21</v>
      </c>
      <c r="H209" s="11">
        <f>SUM(H197:H208)</f>
        <v>360936.33</v>
      </c>
      <c r="I209" s="11">
        <f>SUM(I197:I208)</f>
        <v>554368.30000000005</v>
      </c>
      <c r="J209" s="11">
        <f>SUM(J197:J208)</f>
        <v>228985.72</v>
      </c>
      <c r="K209" s="11">
        <f>SUM(K197:K208)</f>
        <v>0</v>
      </c>
      <c r="L209" s="11">
        <f>SUM(L197:L208)</f>
        <v>1144290.3500000001</v>
      </c>
      <c r="M209" s="24">
        <v>59</v>
      </c>
      <c r="N209" s="24">
        <v>4</v>
      </c>
      <c r="O209" s="24">
        <v>63</v>
      </c>
      <c r="P209" s="11">
        <f>SUM(P197:P208)</f>
        <v>138764.22</v>
      </c>
      <c r="Q209" s="11">
        <f>SUM(Q197:Q208)</f>
        <v>59870.2</v>
      </c>
      <c r="R209" s="11">
        <f>SUM(R197:R208)</f>
        <v>198634.42</v>
      </c>
      <c r="S209" s="25">
        <f t="shared" si="33"/>
        <v>238361.304</v>
      </c>
    </row>
    <row r="210" spans="1:19" ht="16.5" customHeight="1" x14ac:dyDescent="0.25">
      <c r="A210" s="5"/>
      <c r="B210" s="6" t="s">
        <v>84</v>
      </c>
      <c r="C210" s="6">
        <v>5500001187</v>
      </c>
      <c r="D210" s="6" t="s">
        <v>85</v>
      </c>
      <c r="E210" s="6" t="s">
        <v>86</v>
      </c>
      <c r="F210" s="7" t="s">
        <v>87</v>
      </c>
      <c r="G210" s="8">
        <v>43466</v>
      </c>
      <c r="H210" s="9">
        <v>923</v>
      </c>
      <c r="I210" s="9">
        <v>1525</v>
      </c>
      <c r="J210" s="9">
        <v>840</v>
      </c>
      <c r="K210" s="9"/>
      <c r="L210" s="9">
        <f t="shared" ref="L210:L221" si="36">SUM(H210:K210)</f>
        <v>3288</v>
      </c>
      <c r="M210" s="10"/>
      <c r="N210" s="10"/>
      <c r="O210" s="9"/>
      <c r="P210" s="9">
        <f t="shared" ref="P210:P221" si="37">R210-Q210</f>
        <v>413.09999999999991</v>
      </c>
      <c r="Q210" s="9">
        <v>168.21</v>
      </c>
      <c r="R210" s="9">
        <v>581.30999999999995</v>
      </c>
      <c r="S210" s="9">
        <f t="shared" si="33"/>
        <v>697.57199999999989</v>
      </c>
    </row>
    <row r="211" spans="1:19" ht="16.5" customHeight="1" x14ac:dyDescent="0.25">
      <c r="A211" s="12"/>
      <c r="B211" s="6" t="s">
        <v>84</v>
      </c>
      <c r="C211" s="6">
        <v>5500001187</v>
      </c>
      <c r="D211" s="6" t="s">
        <v>85</v>
      </c>
      <c r="E211" s="6" t="s">
        <v>86</v>
      </c>
      <c r="F211" s="28" t="s">
        <v>87</v>
      </c>
      <c r="G211" s="8">
        <v>43497</v>
      </c>
      <c r="H211" s="9">
        <v>770</v>
      </c>
      <c r="I211" s="9">
        <v>1209</v>
      </c>
      <c r="J211" s="9">
        <v>697</v>
      </c>
      <c r="K211" s="9"/>
      <c r="L211" s="9">
        <f t="shared" si="36"/>
        <v>2676</v>
      </c>
      <c r="M211" s="10"/>
      <c r="N211" s="10"/>
      <c r="O211" s="9"/>
      <c r="P211" s="20">
        <f t="shared" si="37"/>
        <v>336.19</v>
      </c>
      <c r="Q211" s="13">
        <v>136.88999999999999</v>
      </c>
      <c r="R211" s="14">
        <v>473.08</v>
      </c>
      <c r="S211" s="9">
        <f t="shared" si="33"/>
        <v>567.69599999999991</v>
      </c>
    </row>
    <row r="212" spans="1:19" ht="16.5" customHeight="1" x14ac:dyDescent="0.25">
      <c r="A212" s="5"/>
      <c r="B212" s="6" t="s">
        <v>84</v>
      </c>
      <c r="C212" s="6">
        <v>5500001187</v>
      </c>
      <c r="D212" s="6" t="s">
        <v>85</v>
      </c>
      <c r="E212" s="15" t="s">
        <v>86</v>
      </c>
      <c r="F212" s="28" t="s">
        <v>87</v>
      </c>
      <c r="G212" s="8">
        <v>43525</v>
      </c>
      <c r="H212" s="9">
        <v>326</v>
      </c>
      <c r="I212" s="9">
        <v>554</v>
      </c>
      <c r="J212" s="9">
        <v>404</v>
      </c>
      <c r="K212" s="9"/>
      <c r="L212" s="9">
        <f t="shared" si="36"/>
        <v>1284</v>
      </c>
      <c r="M212" s="10"/>
      <c r="N212" s="10"/>
      <c r="O212" s="9"/>
      <c r="P212" s="20">
        <f t="shared" si="37"/>
        <v>161.30000000000001</v>
      </c>
      <c r="Q212" s="14">
        <v>65.7</v>
      </c>
      <c r="R212" s="14">
        <v>227</v>
      </c>
      <c r="S212" s="9">
        <f t="shared" si="33"/>
        <v>272.39999999999998</v>
      </c>
    </row>
    <row r="213" spans="1:19" ht="14.25" customHeight="1" x14ac:dyDescent="0.25">
      <c r="A213" s="16"/>
      <c r="B213" s="6" t="s">
        <v>84</v>
      </c>
      <c r="C213" s="6">
        <v>5500001187</v>
      </c>
      <c r="D213" s="6" t="s">
        <v>85</v>
      </c>
      <c r="E213" s="15" t="s">
        <v>86</v>
      </c>
      <c r="F213" s="28" t="s">
        <v>87</v>
      </c>
      <c r="G213" s="8">
        <v>43556</v>
      </c>
      <c r="H213" s="9">
        <v>354</v>
      </c>
      <c r="I213" s="36">
        <v>467</v>
      </c>
      <c r="J213" s="20">
        <v>354</v>
      </c>
      <c r="K213" s="9"/>
      <c r="L213" s="20">
        <f t="shared" si="36"/>
        <v>1175</v>
      </c>
      <c r="M213" s="37"/>
      <c r="N213" s="37"/>
      <c r="O213" s="20"/>
      <c r="P213" s="20">
        <f t="shared" si="37"/>
        <v>147.61000000000001</v>
      </c>
      <c r="Q213" s="20">
        <v>60.11</v>
      </c>
      <c r="R213" s="20">
        <v>207.72</v>
      </c>
      <c r="S213" s="9">
        <f t="shared" si="33"/>
        <v>249.26399999999998</v>
      </c>
    </row>
    <row r="214" spans="1:19" ht="16.5" customHeight="1" x14ac:dyDescent="0.25">
      <c r="A214" s="5"/>
      <c r="B214" s="6" t="s">
        <v>84</v>
      </c>
      <c r="C214" s="6">
        <v>5500001187</v>
      </c>
      <c r="D214" s="6" t="s">
        <v>85</v>
      </c>
      <c r="E214" s="15" t="s">
        <v>86</v>
      </c>
      <c r="F214" s="28" t="s">
        <v>87</v>
      </c>
      <c r="G214" s="8">
        <v>43586</v>
      </c>
      <c r="H214" s="9">
        <v>138</v>
      </c>
      <c r="I214" s="26">
        <v>190</v>
      </c>
      <c r="J214" s="14">
        <v>85</v>
      </c>
      <c r="K214" s="9"/>
      <c r="L214" s="14">
        <f t="shared" si="36"/>
        <v>413</v>
      </c>
      <c r="M214" s="27"/>
      <c r="N214" s="27"/>
      <c r="O214" s="14"/>
      <c r="P214" s="14">
        <f t="shared" si="37"/>
        <v>51.870000000000005</v>
      </c>
      <c r="Q214" s="14">
        <v>21.14</v>
      </c>
      <c r="R214" s="14">
        <v>73.010000000000005</v>
      </c>
      <c r="S214" s="9">
        <f t="shared" si="33"/>
        <v>87.612000000000009</v>
      </c>
    </row>
    <row r="215" spans="1:19" ht="16.5" customHeight="1" x14ac:dyDescent="0.25">
      <c r="A215" s="5"/>
      <c r="B215" s="6" t="s">
        <v>84</v>
      </c>
      <c r="C215" s="6">
        <v>5500001187</v>
      </c>
      <c r="D215" s="6" t="s">
        <v>85</v>
      </c>
      <c r="E215" s="15" t="s">
        <v>86</v>
      </c>
      <c r="F215" s="28" t="s">
        <v>87</v>
      </c>
      <c r="G215" s="8">
        <v>43617</v>
      </c>
      <c r="H215" s="9">
        <v>129</v>
      </c>
      <c r="I215" s="26">
        <v>228</v>
      </c>
      <c r="J215" s="14">
        <v>80</v>
      </c>
      <c r="K215" s="9"/>
      <c r="L215" s="14">
        <f t="shared" si="36"/>
        <v>437</v>
      </c>
      <c r="M215" s="27"/>
      <c r="N215" s="27"/>
      <c r="O215" s="14"/>
      <c r="P215" s="14">
        <f t="shared" si="37"/>
        <v>54.9</v>
      </c>
      <c r="Q215" s="14">
        <v>22.35</v>
      </c>
      <c r="R215" s="14">
        <v>77.25</v>
      </c>
      <c r="S215" s="9">
        <f t="shared" si="33"/>
        <v>92.7</v>
      </c>
    </row>
    <row r="216" spans="1:19" ht="16.5" customHeight="1" x14ac:dyDescent="0.25">
      <c r="A216" s="5"/>
      <c r="B216" s="6" t="s">
        <v>84</v>
      </c>
      <c r="C216" s="6">
        <v>5500001187</v>
      </c>
      <c r="D216" s="6" t="s">
        <v>85</v>
      </c>
      <c r="E216" s="15" t="s">
        <v>86</v>
      </c>
      <c r="F216" s="28" t="s">
        <v>87</v>
      </c>
      <c r="G216" s="8">
        <v>43647</v>
      </c>
      <c r="H216" s="9">
        <v>164</v>
      </c>
      <c r="I216" s="26">
        <v>261</v>
      </c>
      <c r="J216" s="14">
        <v>79</v>
      </c>
      <c r="K216" s="9"/>
      <c r="L216" s="14">
        <f t="shared" si="36"/>
        <v>504</v>
      </c>
      <c r="M216" s="27"/>
      <c r="N216" s="27"/>
      <c r="O216" s="14"/>
      <c r="P216" s="14">
        <f t="shared" si="37"/>
        <v>55.120000000000005</v>
      </c>
      <c r="Q216" s="14">
        <v>27.13</v>
      </c>
      <c r="R216" s="14">
        <v>82.25</v>
      </c>
      <c r="S216" s="9">
        <f t="shared" si="33"/>
        <v>98.7</v>
      </c>
    </row>
    <row r="217" spans="1:19" ht="16.5" customHeight="1" x14ac:dyDescent="0.25">
      <c r="A217" s="5"/>
      <c r="B217" s="6" t="s">
        <v>84</v>
      </c>
      <c r="C217" s="6">
        <v>5500001187</v>
      </c>
      <c r="D217" s="6" t="s">
        <v>85</v>
      </c>
      <c r="E217" s="15" t="s">
        <v>86</v>
      </c>
      <c r="F217" s="28" t="s">
        <v>87</v>
      </c>
      <c r="G217" s="8">
        <v>43678</v>
      </c>
      <c r="H217" s="9">
        <v>189</v>
      </c>
      <c r="I217" s="26">
        <v>424</v>
      </c>
      <c r="J217" s="14">
        <v>118</v>
      </c>
      <c r="K217" s="9"/>
      <c r="L217" s="14">
        <f t="shared" si="36"/>
        <v>731</v>
      </c>
      <c r="M217" s="27"/>
      <c r="N217" s="27"/>
      <c r="O217" s="14"/>
      <c r="P217" s="14">
        <f t="shared" si="37"/>
        <v>86.259999999999991</v>
      </c>
      <c r="Q217" s="14">
        <v>39.450000000000003</v>
      </c>
      <c r="R217" s="14">
        <v>125.71</v>
      </c>
      <c r="S217" s="9">
        <f t="shared" si="33"/>
        <v>150.85199999999998</v>
      </c>
    </row>
    <row r="218" spans="1:19" ht="16.5" customHeight="1" x14ac:dyDescent="0.25">
      <c r="A218" s="5"/>
      <c r="B218" s="6" t="s">
        <v>84</v>
      </c>
      <c r="C218" s="6">
        <v>5500001187</v>
      </c>
      <c r="D218" s="6" t="s">
        <v>85</v>
      </c>
      <c r="E218" s="15" t="s">
        <v>86</v>
      </c>
      <c r="F218" s="28" t="s">
        <v>87</v>
      </c>
      <c r="G218" s="8">
        <v>43709</v>
      </c>
      <c r="H218" s="9">
        <v>95</v>
      </c>
      <c r="I218" s="26">
        <v>204</v>
      </c>
      <c r="J218" s="14">
        <v>70</v>
      </c>
      <c r="K218" s="9"/>
      <c r="L218" s="14">
        <f t="shared" si="36"/>
        <v>369</v>
      </c>
      <c r="M218" s="27"/>
      <c r="N218" s="27"/>
      <c r="O218" s="14"/>
      <c r="P218" s="14">
        <f t="shared" si="37"/>
        <v>43.629999999999995</v>
      </c>
      <c r="Q218" s="14">
        <v>19.920000000000002</v>
      </c>
      <c r="R218" s="14">
        <v>63.55</v>
      </c>
      <c r="S218" s="9">
        <f t="shared" si="33"/>
        <v>76.259999999999991</v>
      </c>
    </row>
    <row r="219" spans="1:19" ht="16.5" customHeight="1" x14ac:dyDescent="0.25">
      <c r="A219" s="5"/>
      <c r="B219" s="6" t="s">
        <v>84</v>
      </c>
      <c r="C219" s="6">
        <v>5500001187</v>
      </c>
      <c r="D219" s="6" t="s">
        <v>85</v>
      </c>
      <c r="E219" s="15" t="s">
        <v>86</v>
      </c>
      <c r="F219" s="28" t="s">
        <v>87</v>
      </c>
      <c r="G219" s="8">
        <v>43739</v>
      </c>
      <c r="H219" s="9">
        <v>118</v>
      </c>
      <c r="I219" s="26">
        <v>153</v>
      </c>
      <c r="J219" s="14">
        <v>39</v>
      </c>
      <c r="K219" s="9"/>
      <c r="L219" s="14">
        <f t="shared" si="36"/>
        <v>310</v>
      </c>
      <c r="M219" s="27"/>
      <c r="N219" s="27"/>
      <c r="O219" s="14"/>
      <c r="P219" s="14">
        <f t="shared" si="37"/>
        <v>36.650000000000006</v>
      </c>
      <c r="Q219" s="14">
        <v>16.739999999999998</v>
      </c>
      <c r="R219" s="14">
        <v>53.39</v>
      </c>
      <c r="S219" s="9">
        <f t="shared" si="33"/>
        <v>64.067999999999998</v>
      </c>
    </row>
    <row r="220" spans="1:19" ht="16.5" customHeight="1" x14ac:dyDescent="0.25">
      <c r="A220" s="5"/>
      <c r="B220" s="6" t="s">
        <v>84</v>
      </c>
      <c r="C220" s="6">
        <v>5500001187</v>
      </c>
      <c r="D220" s="6" t="s">
        <v>85</v>
      </c>
      <c r="E220" s="15" t="s">
        <v>86</v>
      </c>
      <c r="F220" s="28" t="s">
        <v>87</v>
      </c>
      <c r="G220" s="8">
        <v>43770</v>
      </c>
      <c r="H220" s="9">
        <v>329</v>
      </c>
      <c r="I220" s="26">
        <v>534</v>
      </c>
      <c r="J220" s="14">
        <v>82</v>
      </c>
      <c r="K220" s="9"/>
      <c r="L220" s="14">
        <f t="shared" si="36"/>
        <v>945</v>
      </c>
      <c r="M220" s="27"/>
      <c r="N220" s="27"/>
      <c r="O220" s="14"/>
      <c r="P220" s="14">
        <f t="shared" si="37"/>
        <v>111.76999999999998</v>
      </c>
      <c r="Q220" s="14">
        <v>51.02</v>
      </c>
      <c r="R220" s="14">
        <v>162.79</v>
      </c>
      <c r="S220" s="9">
        <f t="shared" si="33"/>
        <v>195.34799999999998</v>
      </c>
    </row>
    <row r="221" spans="1:19" ht="16.5" customHeight="1" x14ac:dyDescent="0.25">
      <c r="A221" s="5"/>
      <c r="B221" s="6" t="s">
        <v>84</v>
      </c>
      <c r="C221" s="6">
        <v>5500001187</v>
      </c>
      <c r="D221" s="6" t="s">
        <v>85</v>
      </c>
      <c r="E221" s="15" t="s">
        <v>86</v>
      </c>
      <c r="F221" s="28" t="s">
        <v>87</v>
      </c>
      <c r="G221" s="8">
        <v>43800</v>
      </c>
      <c r="H221" s="9">
        <v>604</v>
      </c>
      <c r="I221" s="26">
        <v>842</v>
      </c>
      <c r="J221" s="14">
        <v>315</v>
      </c>
      <c r="K221" s="9"/>
      <c r="L221" s="14">
        <f t="shared" si="36"/>
        <v>1761</v>
      </c>
      <c r="M221" s="27"/>
      <c r="N221" s="27"/>
      <c r="O221" s="14"/>
      <c r="P221" s="14">
        <f t="shared" si="37"/>
        <v>208.32999999999998</v>
      </c>
      <c r="Q221" s="14">
        <v>95.05</v>
      </c>
      <c r="R221" s="14">
        <v>303.38</v>
      </c>
      <c r="S221" s="9">
        <f t="shared" si="33"/>
        <v>364.05599999999998</v>
      </c>
    </row>
    <row r="222" spans="1:19" ht="16.5" customHeight="1" x14ac:dyDescent="0.25">
      <c r="A222" s="5">
        <v>17</v>
      </c>
      <c r="B222" s="21" t="s">
        <v>84</v>
      </c>
      <c r="C222" s="21">
        <v>5500001187</v>
      </c>
      <c r="D222" s="21" t="s">
        <v>85</v>
      </c>
      <c r="E222" s="21" t="s">
        <v>86</v>
      </c>
      <c r="F222" s="38" t="s">
        <v>87</v>
      </c>
      <c r="G222" s="23" t="s">
        <v>21</v>
      </c>
      <c r="H222" s="11">
        <f>SUM(H210:H221)</f>
        <v>4139</v>
      </c>
      <c r="I222" s="11">
        <f>SUM(I210:I221)</f>
        <v>6591</v>
      </c>
      <c r="J222" s="11">
        <f>SUM(J210:J221)</f>
        <v>3163</v>
      </c>
      <c r="K222" s="11">
        <f>SUM(K210:K221)</f>
        <v>0</v>
      </c>
      <c r="L222" s="11">
        <f>SUM(L210:L221)</f>
        <v>13893</v>
      </c>
      <c r="M222" s="24">
        <v>5</v>
      </c>
      <c r="N222" s="24"/>
      <c r="O222" s="24">
        <v>5</v>
      </c>
      <c r="P222" s="11">
        <f>SUM(P210:P221)</f>
        <v>1706.7299999999996</v>
      </c>
      <c r="Q222" s="11">
        <f>SUM(Q210:Q221)</f>
        <v>723.70999999999992</v>
      </c>
      <c r="R222" s="11">
        <f>SUM(R210:R221)</f>
        <v>2430.44</v>
      </c>
      <c r="S222" s="25">
        <f t="shared" si="33"/>
        <v>2916.5279999999998</v>
      </c>
    </row>
    <row r="223" spans="1:19" ht="16.5" customHeight="1" x14ac:dyDescent="0.25">
      <c r="A223" s="5"/>
      <c r="B223" s="6" t="s">
        <v>88</v>
      </c>
      <c r="C223" s="6">
        <v>5500001188</v>
      </c>
      <c r="D223" s="6" t="s">
        <v>89</v>
      </c>
      <c r="E223" s="6" t="s">
        <v>90</v>
      </c>
      <c r="F223" s="7" t="s">
        <v>91</v>
      </c>
      <c r="G223" s="8">
        <v>43466</v>
      </c>
      <c r="H223" s="9">
        <v>1844</v>
      </c>
      <c r="I223" s="9">
        <v>3482</v>
      </c>
      <c r="J223" s="9">
        <v>2039</v>
      </c>
      <c r="K223" s="9"/>
      <c r="L223" s="9">
        <f t="shared" ref="L223:L234" si="38">SUM(H223:K223)</f>
        <v>7365</v>
      </c>
      <c r="M223" s="10"/>
      <c r="N223" s="10"/>
      <c r="O223" s="9"/>
      <c r="P223" s="9">
        <f t="shared" ref="P223:P234" si="39">R223-Q223</f>
        <v>925.27</v>
      </c>
      <c r="Q223" s="9">
        <v>376.8</v>
      </c>
      <c r="R223" s="9">
        <v>1302.07</v>
      </c>
      <c r="S223" s="9">
        <f t="shared" si="33"/>
        <v>1562.4839999999999</v>
      </c>
    </row>
    <row r="224" spans="1:19" ht="16.5" customHeight="1" x14ac:dyDescent="0.25">
      <c r="A224" s="12"/>
      <c r="B224" s="6" t="s">
        <v>88</v>
      </c>
      <c r="C224" s="6">
        <v>5500001188</v>
      </c>
      <c r="D224" s="6" t="s">
        <v>89</v>
      </c>
      <c r="E224" s="6" t="s">
        <v>90</v>
      </c>
      <c r="F224" s="7" t="s">
        <v>91</v>
      </c>
      <c r="G224" s="8">
        <v>43497</v>
      </c>
      <c r="H224" s="9">
        <v>1482</v>
      </c>
      <c r="I224" s="9">
        <v>2829</v>
      </c>
      <c r="J224" s="9">
        <v>1592</v>
      </c>
      <c r="K224" s="9"/>
      <c r="L224" s="9">
        <f t="shared" si="38"/>
        <v>5903</v>
      </c>
      <c r="M224" s="10"/>
      <c r="N224" s="10"/>
      <c r="O224" s="9"/>
      <c r="P224" s="14">
        <f t="shared" si="39"/>
        <v>741.57999999999993</v>
      </c>
      <c r="Q224" s="13">
        <v>302</v>
      </c>
      <c r="R224" s="14">
        <v>1043.58</v>
      </c>
      <c r="S224" s="9">
        <f t="shared" si="33"/>
        <v>1252.2959999999998</v>
      </c>
    </row>
    <row r="225" spans="1:19" ht="16.5" customHeight="1" x14ac:dyDescent="0.25">
      <c r="A225" s="5"/>
      <c r="B225" s="6" t="s">
        <v>88</v>
      </c>
      <c r="C225" s="6">
        <v>5500001188</v>
      </c>
      <c r="D225" s="6" t="s">
        <v>89</v>
      </c>
      <c r="E225" s="15" t="s">
        <v>90</v>
      </c>
      <c r="F225" s="7" t="s">
        <v>91</v>
      </c>
      <c r="G225" s="8">
        <v>43525</v>
      </c>
      <c r="H225" s="9">
        <v>908</v>
      </c>
      <c r="I225" s="9">
        <v>1743</v>
      </c>
      <c r="J225" s="9">
        <v>907</v>
      </c>
      <c r="K225" s="9"/>
      <c r="L225" s="9">
        <f t="shared" si="38"/>
        <v>3558</v>
      </c>
      <c r="M225" s="10"/>
      <c r="N225" s="10"/>
      <c r="O225" s="9"/>
      <c r="P225" s="14">
        <f t="shared" si="39"/>
        <v>446.99</v>
      </c>
      <c r="Q225" s="14">
        <v>182.02</v>
      </c>
      <c r="R225" s="14">
        <v>629.01</v>
      </c>
      <c r="S225" s="9">
        <f t="shared" si="33"/>
        <v>754.81200000000001</v>
      </c>
    </row>
    <row r="226" spans="1:19" ht="17.25" customHeight="1" x14ac:dyDescent="0.25">
      <c r="A226" s="5"/>
      <c r="B226" s="6" t="s">
        <v>88</v>
      </c>
      <c r="C226" s="6">
        <v>5500001188</v>
      </c>
      <c r="D226" s="6" t="s">
        <v>89</v>
      </c>
      <c r="E226" s="15" t="s">
        <v>90</v>
      </c>
      <c r="F226" s="7" t="s">
        <v>91</v>
      </c>
      <c r="G226" s="8">
        <v>43556</v>
      </c>
      <c r="H226" s="26">
        <v>918</v>
      </c>
      <c r="I226" s="26">
        <v>1661</v>
      </c>
      <c r="J226" s="14">
        <v>902</v>
      </c>
      <c r="K226" s="14"/>
      <c r="L226" s="14">
        <f t="shared" si="38"/>
        <v>3481</v>
      </c>
      <c r="M226" s="27"/>
      <c r="N226" s="27"/>
      <c r="O226" s="14"/>
      <c r="P226" s="14">
        <f t="shared" si="39"/>
        <v>437.31999999999994</v>
      </c>
      <c r="Q226" s="14">
        <v>178.08</v>
      </c>
      <c r="R226" s="14">
        <v>615.4</v>
      </c>
      <c r="S226" s="9">
        <f t="shared" si="33"/>
        <v>738.4799999999999</v>
      </c>
    </row>
    <row r="227" spans="1:19" ht="16.5" customHeight="1" x14ac:dyDescent="0.25">
      <c r="A227" s="5"/>
      <c r="B227" s="6" t="s">
        <v>88</v>
      </c>
      <c r="C227" s="6">
        <v>5500001188</v>
      </c>
      <c r="D227" s="6" t="s">
        <v>89</v>
      </c>
      <c r="E227" s="15" t="s">
        <v>90</v>
      </c>
      <c r="F227" s="7" t="s">
        <v>91</v>
      </c>
      <c r="G227" s="8">
        <v>43586</v>
      </c>
      <c r="H227" s="26">
        <v>549</v>
      </c>
      <c r="I227" s="26">
        <v>1021</v>
      </c>
      <c r="J227" s="14">
        <v>457</v>
      </c>
      <c r="K227" s="14"/>
      <c r="L227" s="14">
        <f t="shared" si="38"/>
        <v>2027</v>
      </c>
      <c r="M227" s="27"/>
      <c r="N227" s="27"/>
      <c r="O227" s="14"/>
      <c r="P227" s="14">
        <f t="shared" si="39"/>
        <v>254.64</v>
      </c>
      <c r="Q227" s="14">
        <v>103.7</v>
      </c>
      <c r="R227" s="14">
        <v>358.34</v>
      </c>
      <c r="S227" s="9">
        <f t="shared" si="33"/>
        <v>430.00799999999998</v>
      </c>
    </row>
    <row r="228" spans="1:19" ht="16.5" customHeight="1" x14ac:dyDescent="0.25">
      <c r="A228" s="5"/>
      <c r="B228" s="6" t="s">
        <v>88</v>
      </c>
      <c r="C228" s="6">
        <v>5500001188</v>
      </c>
      <c r="D228" s="6" t="s">
        <v>89</v>
      </c>
      <c r="E228" s="15" t="s">
        <v>90</v>
      </c>
      <c r="F228" s="7" t="s">
        <v>91</v>
      </c>
      <c r="G228" s="8">
        <v>43617</v>
      </c>
      <c r="H228" s="39">
        <v>664</v>
      </c>
      <c r="I228" s="39">
        <v>1205</v>
      </c>
      <c r="J228" s="29">
        <v>577</v>
      </c>
      <c r="K228" s="14"/>
      <c r="L228" s="14">
        <f t="shared" si="38"/>
        <v>2446</v>
      </c>
      <c r="M228" s="27"/>
      <c r="N228" s="27"/>
      <c r="O228" s="14"/>
      <c r="P228" s="14">
        <f t="shared" si="39"/>
        <v>307.27000000000004</v>
      </c>
      <c r="Q228" s="14">
        <v>125.14</v>
      </c>
      <c r="R228" s="14">
        <v>432.41</v>
      </c>
      <c r="S228" s="9">
        <f t="shared" si="33"/>
        <v>518.89200000000005</v>
      </c>
    </row>
    <row r="229" spans="1:19" ht="16.5" customHeight="1" x14ac:dyDescent="0.25">
      <c r="A229" s="5"/>
      <c r="B229" s="6" t="s">
        <v>88</v>
      </c>
      <c r="C229" s="6">
        <v>5500001188</v>
      </c>
      <c r="D229" s="6" t="s">
        <v>89</v>
      </c>
      <c r="E229" s="15" t="s">
        <v>90</v>
      </c>
      <c r="F229" s="7" t="s">
        <v>91</v>
      </c>
      <c r="G229" s="8">
        <v>43647</v>
      </c>
      <c r="H229" s="26">
        <v>703</v>
      </c>
      <c r="I229" s="26">
        <v>1214</v>
      </c>
      <c r="J229" s="14">
        <v>638</v>
      </c>
      <c r="K229" s="14"/>
      <c r="L229" s="14">
        <f t="shared" si="38"/>
        <v>2555</v>
      </c>
      <c r="M229" s="27"/>
      <c r="N229" s="27"/>
      <c r="O229" s="14"/>
      <c r="P229" s="14">
        <f t="shared" si="39"/>
        <v>279.89999999999998</v>
      </c>
      <c r="Q229" s="14">
        <v>137.47</v>
      </c>
      <c r="R229" s="14">
        <v>417.37</v>
      </c>
      <c r="S229" s="9">
        <f t="shared" si="33"/>
        <v>500.84399999999999</v>
      </c>
    </row>
    <row r="230" spans="1:19" ht="16.5" customHeight="1" x14ac:dyDescent="0.25">
      <c r="A230" s="5"/>
      <c r="B230" s="6" t="s">
        <v>88</v>
      </c>
      <c r="C230" s="6">
        <v>5500001188</v>
      </c>
      <c r="D230" s="6" t="s">
        <v>89</v>
      </c>
      <c r="E230" s="15" t="s">
        <v>90</v>
      </c>
      <c r="F230" s="7" t="s">
        <v>91</v>
      </c>
      <c r="G230" s="8">
        <v>43678</v>
      </c>
      <c r="H230" s="26">
        <v>680</v>
      </c>
      <c r="I230" s="26">
        <v>1258</v>
      </c>
      <c r="J230" s="14">
        <v>614</v>
      </c>
      <c r="K230" s="14"/>
      <c r="L230" s="14">
        <f t="shared" si="38"/>
        <v>2552</v>
      </c>
      <c r="M230" s="27"/>
      <c r="N230" s="27"/>
      <c r="O230" s="14"/>
      <c r="P230" s="14">
        <f t="shared" si="39"/>
        <v>300.97000000000003</v>
      </c>
      <c r="Q230" s="14">
        <v>137.75</v>
      </c>
      <c r="R230" s="14">
        <v>438.72</v>
      </c>
      <c r="S230" s="9">
        <f t="shared" si="33"/>
        <v>526.46400000000006</v>
      </c>
    </row>
    <row r="231" spans="1:19" ht="16.5" customHeight="1" x14ac:dyDescent="0.25">
      <c r="A231" s="5"/>
      <c r="B231" s="6" t="s">
        <v>88</v>
      </c>
      <c r="C231" s="6">
        <v>5500001188</v>
      </c>
      <c r="D231" s="6" t="s">
        <v>89</v>
      </c>
      <c r="E231" s="15" t="s">
        <v>90</v>
      </c>
      <c r="F231" s="7" t="s">
        <v>91</v>
      </c>
      <c r="G231" s="8">
        <v>43709</v>
      </c>
      <c r="H231" s="26">
        <v>589</v>
      </c>
      <c r="I231" s="26">
        <v>1062</v>
      </c>
      <c r="J231" s="14">
        <v>522</v>
      </c>
      <c r="K231" s="14"/>
      <c r="L231" s="14">
        <f t="shared" si="38"/>
        <v>2173</v>
      </c>
      <c r="M231" s="27"/>
      <c r="N231" s="27"/>
      <c r="O231" s="14"/>
      <c r="P231" s="14">
        <f t="shared" si="39"/>
        <v>257.03999999999996</v>
      </c>
      <c r="Q231" s="14">
        <v>117.3</v>
      </c>
      <c r="R231" s="14">
        <v>374.34</v>
      </c>
      <c r="S231" s="9">
        <f t="shared" si="33"/>
        <v>449.20799999999997</v>
      </c>
    </row>
    <row r="232" spans="1:19" ht="16.5" customHeight="1" x14ac:dyDescent="0.25">
      <c r="A232" s="5"/>
      <c r="B232" s="6" t="s">
        <v>88</v>
      </c>
      <c r="C232" s="6">
        <v>5500001188</v>
      </c>
      <c r="D232" s="6" t="s">
        <v>89</v>
      </c>
      <c r="E232" s="15" t="s">
        <v>90</v>
      </c>
      <c r="F232" s="7" t="s">
        <v>91</v>
      </c>
      <c r="G232" s="8">
        <v>43739</v>
      </c>
      <c r="H232" s="26">
        <v>638</v>
      </c>
      <c r="I232" s="26">
        <v>1144</v>
      </c>
      <c r="J232" s="14">
        <v>570</v>
      </c>
      <c r="K232" s="14"/>
      <c r="L232" s="14">
        <f t="shared" si="38"/>
        <v>2352</v>
      </c>
      <c r="M232" s="27"/>
      <c r="N232" s="27"/>
      <c r="O232" s="14"/>
      <c r="P232" s="14">
        <f t="shared" si="39"/>
        <v>278.21000000000004</v>
      </c>
      <c r="Q232" s="14">
        <v>126.97</v>
      </c>
      <c r="R232" s="14">
        <v>405.18</v>
      </c>
      <c r="S232" s="9">
        <f t="shared" si="33"/>
        <v>486.21600000000001</v>
      </c>
    </row>
    <row r="233" spans="1:19" ht="16.5" customHeight="1" x14ac:dyDescent="0.25">
      <c r="A233" s="5"/>
      <c r="B233" s="6" t="s">
        <v>88</v>
      </c>
      <c r="C233" s="6">
        <v>5500001188</v>
      </c>
      <c r="D233" s="6" t="s">
        <v>89</v>
      </c>
      <c r="E233" s="15" t="s">
        <v>90</v>
      </c>
      <c r="F233" s="7" t="s">
        <v>91</v>
      </c>
      <c r="G233" s="8">
        <v>43770</v>
      </c>
      <c r="H233" s="26">
        <v>808</v>
      </c>
      <c r="I233" s="26">
        <v>1546</v>
      </c>
      <c r="J233" s="14">
        <v>808</v>
      </c>
      <c r="K233" s="14"/>
      <c r="L233" s="14">
        <f t="shared" si="38"/>
        <v>3162</v>
      </c>
      <c r="M233" s="27"/>
      <c r="N233" s="27"/>
      <c r="O233" s="14"/>
      <c r="P233" s="14">
        <f t="shared" si="39"/>
        <v>374.05</v>
      </c>
      <c r="Q233" s="14">
        <v>170.7</v>
      </c>
      <c r="R233" s="14">
        <v>544.75</v>
      </c>
      <c r="S233" s="9">
        <f t="shared" si="33"/>
        <v>653.69999999999993</v>
      </c>
    </row>
    <row r="234" spans="1:19" ht="16.5" customHeight="1" x14ac:dyDescent="0.25">
      <c r="A234" s="5"/>
      <c r="B234" s="6" t="s">
        <v>88</v>
      </c>
      <c r="C234" s="6">
        <v>5500001188</v>
      </c>
      <c r="D234" s="6" t="s">
        <v>89</v>
      </c>
      <c r="E234" s="15" t="s">
        <v>90</v>
      </c>
      <c r="F234" s="7" t="s">
        <v>91</v>
      </c>
      <c r="G234" s="8">
        <v>43800</v>
      </c>
      <c r="H234" s="26">
        <v>1314</v>
      </c>
      <c r="I234" s="26">
        <v>2300</v>
      </c>
      <c r="J234" s="14">
        <v>1346</v>
      </c>
      <c r="K234" s="14"/>
      <c r="L234" s="14">
        <f t="shared" si="38"/>
        <v>4960</v>
      </c>
      <c r="M234" s="27"/>
      <c r="N234" s="27"/>
      <c r="O234" s="14"/>
      <c r="P234" s="14">
        <f t="shared" si="39"/>
        <v>586.72</v>
      </c>
      <c r="Q234" s="14">
        <v>267.74</v>
      </c>
      <c r="R234" s="14">
        <v>854.46</v>
      </c>
      <c r="S234" s="9">
        <f t="shared" si="33"/>
        <v>1025.3520000000001</v>
      </c>
    </row>
    <row r="235" spans="1:19" ht="16.5" customHeight="1" x14ac:dyDescent="0.25">
      <c r="A235" s="5">
        <v>18</v>
      </c>
      <c r="B235" s="21" t="s">
        <v>88</v>
      </c>
      <c r="C235" s="21">
        <v>5500001188</v>
      </c>
      <c r="D235" s="21" t="s">
        <v>89</v>
      </c>
      <c r="E235" s="21" t="s">
        <v>90</v>
      </c>
      <c r="F235" s="22" t="s">
        <v>91</v>
      </c>
      <c r="G235" s="23" t="s">
        <v>21</v>
      </c>
      <c r="H235" s="11">
        <f>SUM(H223:H234)</f>
        <v>11097</v>
      </c>
      <c r="I235" s="11">
        <f>SUM(I223:I234)</f>
        <v>20465</v>
      </c>
      <c r="J235" s="11">
        <f>SUM(J223:J234)</f>
        <v>10972</v>
      </c>
      <c r="K235" s="11">
        <f>SUM(K223:K234)</f>
        <v>0</v>
      </c>
      <c r="L235" s="11">
        <f>SUM(L223:L234)</f>
        <v>42534</v>
      </c>
      <c r="M235" s="24">
        <v>1</v>
      </c>
      <c r="N235" s="24"/>
      <c r="O235" s="24">
        <v>1</v>
      </c>
      <c r="P235" s="11">
        <f>SUM(P223:P234)</f>
        <v>5189.96</v>
      </c>
      <c r="Q235" s="11">
        <f>SUM(Q223:Q234)</f>
        <v>2225.67</v>
      </c>
      <c r="R235" s="11">
        <f>SUM(R223:R234)</f>
        <v>7415.630000000001</v>
      </c>
      <c r="S235" s="25">
        <f t="shared" si="33"/>
        <v>8898.7560000000012</v>
      </c>
    </row>
    <row r="236" spans="1:19" ht="16.5" customHeight="1" x14ac:dyDescent="0.25">
      <c r="A236" s="5"/>
      <c r="B236" s="6" t="s">
        <v>92</v>
      </c>
      <c r="C236" s="6">
        <v>5500001189</v>
      </c>
      <c r="D236" s="6" t="s">
        <v>93</v>
      </c>
      <c r="E236" s="6" t="s">
        <v>94</v>
      </c>
      <c r="F236" s="7" t="s">
        <v>95</v>
      </c>
      <c r="G236" s="8">
        <v>43466</v>
      </c>
      <c r="H236" s="9">
        <v>849.21</v>
      </c>
      <c r="I236" s="9">
        <v>1972.9</v>
      </c>
      <c r="J236" s="9">
        <v>978.56</v>
      </c>
      <c r="K236" s="9"/>
      <c r="L236" s="9">
        <f t="shared" ref="L236:L247" si="40">SUM(H236:K236)</f>
        <v>3800.67</v>
      </c>
      <c r="M236" s="10"/>
      <c r="N236" s="10"/>
      <c r="O236" s="9"/>
      <c r="P236" s="9">
        <f t="shared" ref="P236:P247" si="41">R236-Q236</f>
        <v>477.48</v>
      </c>
      <c r="Q236" s="9">
        <v>194.42</v>
      </c>
      <c r="R236" s="9">
        <v>671.9</v>
      </c>
      <c r="S236" s="9">
        <f t="shared" si="33"/>
        <v>806.28</v>
      </c>
    </row>
    <row r="237" spans="1:19" ht="16.5" customHeight="1" x14ac:dyDescent="0.25">
      <c r="A237" s="5"/>
      <c r="B237" s="6" t="s">
        <v>92</v>
      </c>
      <c r="C237" s="6">
        <v>5500001189</v>
      </c>
      <c r="D237" s="6" t="s">
        <v>93</v>
      </c>
      <c r="E237" s="6" t="s">
        <v>94</v>
      </c>
      <c r="F237" s="7" t="s">
        <v>95</v>
      </c>
      <c r="G237" s="8">
        <v>43497</v>
      </c>
      <c r="H237" s="9">
        <v>929.36</v>
      </c>
      <c r="I237" s="9">
        <v>2017.66</v>
      </c>
      <c r="J237" s="9">
        <v>951.41</v>
      </c>
      <c r="K237" s="9"/>
      <c r="L237" s="9">
        <f t="shared" si="40"/>
        <v>3898.43</v>
      </c>
      <c r="M237" s="10"/>
      <c r="N237" s="10"/>
      <c r="O237" s="9"/>
      <c r="P237" s="14">
        <f t="shared" si="41"/>
        <v>489.77000000000004</v>
      </c>
      <c r="Q237" s="9">
        <v>199.44</v>
      </c>
      <c r="R237" s="9">
        <v>689.21</v>
      </c>
      <c r="S237" s="9">
        <f t="shared" si="33"/>
        <v>827.05200000000002</v>
      </c>
    </row>
    <row r="238" spans="1:19" ht="16.5" customHeight="1" x14ac:dyDescent="0.25">
      <c r="A238" s="12"/>
      <c r="B238" s="6" t="s">
        <v>92</v>
      </c>
      <c r="C238" s="6">
        <v>5500001189</v>
      </c>
      <c r="D238" s="6" t="s">
        <v>93</v>
      </c>
      <c r="E238" s="6" t="s">
        <v>94</v>
      </c>
      <c r="F238" s="7" t="s">
        <v>95</v>
      </c>
      <c r="G238" s="8">
        <v>43525</v>
      </c>
      <c r="H238" s="9">
        <v>606.62</v>
      </c>
      <c r="I238" s="9">
        <v>1291.07</v>
      </c>
      <c r="J238" s="9">
        <v>585.55999999999995</v>
      </c>
      <c r="K238" s="9"/>
      <c r="L238" s="9">
        <f t="shared" si="40"/>
        <v>2483.25</v>
      </c>
      <c r="M238" s="10"/>
      <c r="N238" s="10"/>
      <c r="O238" s="9"/>
      <c r="P238" s="14">
        <f t="shared" si="41"/>
        <v>311.98</v>
      </c>
      <c r="Q238" s="13">
        <v>127.03</v>
      </c>
      <c r="R238" s="14">
        <v>439.01</v>
      </c>
      <c r="S238" s="9">
        <f t="shared" si="33"/>
        <v>526.81200000000001</v>
      </c>
    </row>
    <row r="239" spans="1:19" ht="16.5" customHeight="1" x14ac:dyDescent="0.25">
      <c r="A239" s="5"/>
      <c r="B239" s="6" t="s">
        <v>92</v>
      </c>
      <c r="C239" s="6">
        <v>5500001189</v>
      </c>
      <c r="D239" s="6" t="s">
        <v>93</v>
      </c>
      <c r="E239" s="15" t="s">
        <v>94</v>
      </c>
      <c r="F239" s="7" t="s">
        <v>95</v>
      </c>
      <c r="G239" s="8">
        <v>43556</v>
      </c>
      <c r="H239" s="39">
        <v>476.53</v>
      </c>
      <c r="I239" s="39">
        <v>1021.51</v>
      </c>
      <c r="J239" s="14">
        <v>460.49</v>
      </c>
      <c r="K239" s="14"/>
      <c r="L239" s="14">
        <f t="shared" si="40"/>
        <v>1958.53</v>
      </c>
      <c r="M239" s="27"/>
      <c r="N239" s="27"/>
      <c r="O239" s="14"/>
      <c r="P239" s="14">
        <f t="shared" si="41"/>
        <v>246.05</v>
      </c>
      <c r="Q239" s="14">
        <v>100.21</v>
      </c>
      <c r="R239" s="14">
        <v>346.26</v>
      </c>
      <c r="S239" s="9">
        <f t="shared" si="33"/>
        <v>415.512</v>
      </c>
    </row>
    <row r="240" spans="1:19" ht="16.5" customHeight="1" x14ac:dyDescent="0.25">
      <c r="A240" s="5"/>
      <c r="B240" s="6" t="s">
        <v>92</v>
      </c>
      <c r="C240" s="6">
        <v>5500001189</v>
      </c>
      <c r="D240" s="6" t="s">
        <v>93</v>
      </c>
      <c r="E240" s="15" t="s">
        <v>94</v>
      </c>
      <c r="F240" s="28" t="s">
        <v>95</v>
      </c>
      <c r="G240" s="8">
        <v>43586</v>
      </c>
      <c r="H240" s="39">
        <v>356</v>
      </c>
      <c r="I240" s="39">
        <v>770.34</v>
      </c>
      <c r="J240" s="29">
        <v>396.4</v>
      </c>
      <c r="K240" s="29"/>
      <c r="L240" s="29">
        <f t="shared" si="40"/>
        <v>1522.7400000000002</v>
      </c>
      <c r="M240" s="30"/>
      <c r="N240" s="30"/>
      <c r="O240" s="29"/>
      <c r="P240" s="14">
        <f t="shared" si="41"/>
        <v>191.28</v>
      </c>
      <c r="Q240" s="29">
        <v>77.91</v>
      </c>
      <c r="R240" s="29">
        <v>269.19</v>
      </c>
      <c r="S240" s="9">
        <f t="shared" si="33"/>
        <v>323.02799999999996</v>
      </c>
    </row>
    <row r="241" spans="1:19" ht="16.5" customHeight="1" x14ac:dyDescent="0.25">
      <c r="A241" s="5"/>
      <c r="B241" s="6" t="s">
        <v>92</v>
      </c>
      <c r="C241" s="6">
        <v>5500001189</v>
      </c>
      <c r="D241" s="6" t="s">
        <v>93</v>
      </c>
      <c r="E241" s="15" t="s">
        <v>94</v>
      </c>
      <c r="F241" s="28" t="s">
        <v>95</v>
      </c>
      <c r="G241" s="8">
        <v>43617</v>
      </c>
      <c r="H241" s="39">
        <v>297.06</v>
      </c>
      <c r="I241" s="39">
        <v>620.77</v>
      </c>
      <c r="J241" s="29">
        <v>302.12</v>
      </c>
      <c r="K241" s="29"/>
      <c r="L241" s="29">
        <f t="shared" si="40"/>
        <v>1219.9499999999998</v>
      </c>
      <c r="M241" s="30"/>
      <c r="N241" s="30"/>
      <c r="O241" s="29"/>
      <c r="P241" s="14">
        <f t="shared" si="41"/>
        <v>153.24</v>
      </c>
      <c r="Q241" s="29">
        <v>62.41</v>
      </c>
      <c r="R241" s="29">
        <v>215.65</v>
      </c>
      <c r="S241" s="9">
        <f t="shared" si="33"/>
        <v>258.77999999999997</v>
      </c>
    </row>
    <row r="242" spans="1:19" ht="16.5" customHeight="1" x14ac:dyDescent="0.25">
      <c r="A242" s="5"/>
      <c r="B242" s="6" t="s">
        <v>92</v>
      </c>
      <c r="C242" s="6">
        <v>5500001189</v>
      </c>
      <c r="D242" s="6" t="s">
        <v>93</v>
      </c>
      <c r="E242" s="15" t="s">
        <v>94</v>
      </c>
      <c r="F242" s="28" t="s">
        <v>95</v>
      </c>
      <c r="G242" s="8">
        <v>43647</v>
      </c>
      <c r="H242" s="39">
        <v>269.49</v>
      </c>
      <c r="I242" s="39">
        <v>609.27</v>
      </c>
      <c r="J242" s="29">
        <v>287.13</v>
      </c>
      <c r="K242" s="29"/>
      <c r="L242" s="29">
        <f t="shared" si="40"/>
        <v>1165.8899999999999</v>
      </c>
      <c r="M242" s="30"/>
      <c r="N242" s="30"/>
      <c r="O242" s="29"/>
      <c r="P242" s="14">
        <f t="shared" si="41"/>
        <v>126.75999999999999</v>
      </c>
      <c r="Q242" s="29">
        <v>62.87</v>
      </c>
      <c r="R242" s="29">
        <v>189.63</v>
      </c>
      <c r="S242" s="9">
        <f t="shared" si="33"/>
        <v>227.55599999999998</v>
      </c>
    </row>
    <row r="243" spans="1:19" ht="16.5" customHeight="1" x14ac:dyDescent="0.25">
      <c r="A243" s="5"/>
      <c r="B243" s="6" t="s">
        <v>92</v>
      </c>
      <c r="C243" s="6">
        <v>5500001189</v>
      </c>
      <c r="D243" s="6" t="s">
        <v>93</v>
      </c>
      <c r="E243" s="15" t="s">
        <v>94</v>
      </c>
      <c r="F243" s="28" t="s">
        <v>95</v>
      </c>
      <c r="G243" s="8">
        <v>43678</v>
      </c>
      <c r="H243" s="39">
        <v>350.68</v>
      </c>
      <c r="I243" s="39">
        <v>750.36</v>
      </c>
      <c r="J243" s="29">
        <v>394.63</v>
      </c>
      <c r="K243" s="29"/>
      <c r="L243" s="29">
        <f t="shared" si="40"/>
        <v>1495.67</v>
      </c>
      <c r="M243" s="30"/>
      <c r="N243" s="30"/>
      <c r="O243" s="29"/>
      <c r="P243" s="14">
        <f t="shared" si="41"/>
        <v>176.83999999999997</v>
      </c>
      <c r="Q243" s="29">
        <v>80.739999999999995</v>
      </c>
      <c r="R243" s="29">
        <v>257.58</v>
      </c>
      <c r="S243" s="9">
        <f t="shared" si="33"/>
        <v>309.09599999999995</v>
      </c>
    </row>
    <row r="244" spans="1:19" ht="16.5" customHeight="1" x14ac:dyDescent="0.25">
      <c r="A244" s="5"/>
      <c r="B244" s="6" t="s">
        <v>92</v>
      </c>
      <c r="C244" s="6">
        <v>5500001189</v>
      </c>
      <c r="D244" s="6" t="s">
        <v>93</v>
      </c>
      <c r="E244" s="15" t="s">
        <v>94</v>
      </c>
      <c r="F244" s="28" t="s">
        <v>95</v>
      </c>
      <c r="G244" s="8">
        <v>43709</v>
      </c>
      <c r="H244" s="39">
        <v>364.98</v>
      </c>
      <c r="I244" s="39">
        <v>742.81</v>
      </c>
      <c r="J244" s="29">
        <v>438.09</v>
      </c>
      <c r="K244" s="29"/>
      <c r="L244" s="29">
        <f t="shared" si="40"/>
        <v>1545.8799999999999</v>
      </c>
      <c r="M244" s="30"/>
      <c r="N244" s="30"/>
      <c r="O244" s="29"/>
      <c r="P244" s="14">
        <f t="shared" si="41"/>
        <v>182.90000000000003</v>
      </c>
      <c r="Q244" s="29">
        <v>83.45</v>
      </c>
      <c r="R244" s="29">
        <v>266.35000000000002</v>
      </c>
      <c r="S244" s="9">
        <f t="shared" si="33"/>
        <v>319.62</v>
      </c>
    </row>
    <row r="245" spans="1:19" ht="16.5" customHeight="1" x14ac:dyDescent="0.25">
      <c r="A245" s="5"/>
      <c r="B245" s="6" t="s">
        <v>92</v>
      </c>
      <c r="C245" s="6">
        <v>5500001189</v>
      </c>
      <c r="D245" s="6" t="s">
        <v>93</v>
      </c>
      <c r="E245" s="15" t="s">
        <v>94</v>
      </c>
      <c r="F245" s="28" t="s">
        <v>95</v>
      </c>
      <c r="G245" s="8">
        <v>43739</v>
      </c>
      <c r="H245" s="39">
        <v>354.24</v>
      </c>
      <c r="I245" s="39">
        <v>832.6</v>
      </c>
      <c r="J245" s="29">
        <v>398.84</v>
      </c>
      <c r="K245" s="29"/>
      <c r="L245" s="29">
        <f t="shared" si="40"/>
        <v>1585.68</v>
      </c>
      <c r="M245" s="30"/>
      <c r="N245" s="30"/>
      <c r="O245" s="29"/>
      <c r="P245" s="14">
        <f t="shared" si="41"/>
        <v>187.61999999999998</v>
      </c>
      <c r="Q245" s="29">
        <v>85.59</v>
      </c>
      <c r="R245" s="29">
        <v>273.20999999999998</v>
      </c>
      <c r="S245" s="9">
        <f t="shared" si="33"/>
        <v>327.85199999999998</v>
      </c>
    </row>
    <row r="246" spans="1:19" ht="16.5" customHeight="1" x14ac:dyDescent="0.25">
      <c r="A246" s="5"/>
      <c r="B246" s="6" t="s">
        <v>92</v>
      </c>
      <c r="C246" s="6">
        <v>5500001189</v>
      </c>
      <c r="D246" s="6" t="s">
        <v>93</v>
      </c>
      <c r="E246" s="15" t="s">
        <v>94</v>
      </c>
      <c r="F246" s="28" t="s">
        <v>95</v>
      </c>
      <c r="G246" s="8">
        <v>43770</v>
      </c>
      <c r="H246" s="39">
        <v>403.45</v>
      </c>
      <c r="I246" s="39">
        <v>971.09</v>
      </c>
      <c r="J246" s="29">
        <v>367.37</v>
      </c>
      <c r="K246" s="29"/>
      <c r="L246" s="29">
        <f t="shared" si="40"/>
        <v>1741.9099999999999</v>
      </c>
      <c r="M246" s="30"/>
      <c r="N246" s="30"/>
      <c r="O246" s="29"/>
      <c r="P246" s="14">
        <f t="shared" si="41"/>
        <v>206.07</v>
      </c>
      <c r="Q246" s="29">
        <v>94.02</v>
      </c>
      <c r="R246" s="29">
        <v>300.08999999999997</v>
      </c>
      <c r="S246" s="9">
        <f t="shared" si="33"/>
        <v>360.10799999999995</v>
      </c>
    </row>
    <row r="247" spans="1:19" ht="16.5" customHeight="1" x14ac:dyDescent="0.25">
      <c r="A247" s="5"/>
      <c r="B247" s="6" t="s">
        <v>92</v>
      </c>
      <c r="C247" s="6">
        <v>5500001189</v>
      </c>
      <c r="D247" s="6" t="s">
        <v>93</v>
      </c>
      <c r="E247" s="15" t="s">
        <v>94</v>
      </c>
      <c r="F247" s="28" t="s">
        <v>95</v>
      </c>
      <c r="G247" s="8">
        <v>43800</v>
      </c>
      <c r="H247" s="39">
        <v>520.97</v>
      </c>
      <c r="I247" s="39">
        <v>1212.6500000000001</v>
      </c>
      <c r="J247" s="29">
        <v>557.63</v>
      </c>
      <c r="K247" s="29"/>
      <c r="L247" s="29">
        <f t="shared" si="40"/>
        <v>2291.25</v>
      </c>
      <c r="M247" s="30"/>
      <c r="N247" s="30"/>
      <c r="O247" s="29"/>
      <c r="P247" s="14">
        <f t="shared" si="41"/>
        <v>271.05</v>
      </c>
      <c r="Q247" s="29">
        <v>123.67</v>
      </c>
      <c r="R247" s="29">
        <v>394.72</v>
      </c>
      <c r="S247" s="9">
        <f t="shared" si="33"/>
        <v>473.66399999999999</v>
      </c>
    </row>
    <row r="248" spans="1:19" ht="16.5" customHeight="1" x14ac:dyDescent="0.25">
      <c r="A248" s="5">
        <v>19</v>
      </c>
      <c r="B248" s="21" t="s">
        <v>92</v>
      </c>
      <c r="C248" s="21">
        <v>5500001189</v>
      </c>
      <c r="D248" s="21" t="s">
        <v>93</v>
      </c>
      <c r="E248" s="21" t="s">
        <v>94</v>
      </c>
      <c r="F248" s="22" t="s">
        <v>95</v>
      </c>
      <c r="G248" s="23" t="s">
        <v>21</v>
      </c>
      <c r="H248" s="11">
        <f>SUM(H236:H247)</f>
        <v>5778.59</v>
      </c>
      <c r="I248" s="11">
        <f>SUM(I236:I247)</f>
        <v>12813.03</v>
      </c>
      <c r="J248" s="11">
        <f>SUM(J236:J247)</f>
        <v>6118.23</v>
      </c>
      <c r="K248" s="11">
        <f>SUM(K236:K247)</f>
        <v>0</v>
      </c>
      <c r="L248" s="11">
        <f>SUM(L236:L247)</f>
        <v>24709.85</v>
      </c>
      <c r="M248" s="24">
        <v>3</v>
      </c>
      <c r="N248" s="24">
        <v>1</v>
      </c>
      <c r="O248" s="24">
        <v>4</v>
      </c>
      <c r="P248" s="11">
        <f>SUM(P236:P247)</f>
        <v>3021.0400000000004</v>
      </c>
      <c r="Q248" s="11">
        <f>SUM(Q236:Q247)</f>
        <v>1291.76</v>
      </c>
      <c r="R248" s="11">
        <f>SUM(R236:R247)</f>
        <v>4312.8</v>
      </c>
      <c r="S248" s="25">
        <f t="shared" si="33"/>
        <v>5175.3599999999997</v>
      </c>
    </row>
    <row r="249" spans="1:19" ht="16.5" customHeight="1" x14ac:dyDescent="0.25">
      <c r="A249" s="5"/>
      <c r="B249" s="17" t="s">
        <v>96</v>
      </c>
      <c r="C249" s="17">
        <v>5500000490</v>
      </c>
      <c r="D249" s="17">
        <v>6000023029</v>
      </c>
      <c r="E249" s="6">
        <v>104015042</v>
      </c>
      <c r="F249" s="40" t="s">
        <v>97</v>
      </c>
      <c r="G249" s="8">
        <v>43466</v>
      </c>
      <c r="H249" s="9">
        <v>1364.85</v>
      </c>
      <c r="I249" s="9">
        <v>2652.96</v>
      </c>
      <c r="J249" s="9">
        <v>1626.06</v>
      </c>
      <c r="K249" s="9"/>
      <c r="L249" s="9">
        <f t="shared" ref="L249:L260" si="42">SUM(H249:K249)</f>
        <v>5643.87</v>
      </c>
      <c r="M249" s="10"/>
      <c r="N249" s="10"/>
      <c r="O249" s="9"/>
      <c r="P249" s="9">
        <f t="shared" ref="P249:P260" si="43">R249-Q249</f>
        <v>709.05</v>
      </c>
      <c r="Q249" s="9">
        <v>288.75</v>
      </c>
      <c r="R249" s="9">
        <v>997.8</v>
      </c>
      <c r="S249" s="9">
        <f t="shared" si="33"/>
        <v>1197.3599999999999</v>
      </c>
    </row>
    <row r="250" spans="1:19" ht="16.5" customHeight="1" x14ac:dyDescent="0.25">
      <c r="A250" s="12"/>
      <c r="B250" s="17" t="s">
        <v>96</v>
      </c>
      <c r="C250" s="17">
        <v>5500000490</v>
      </c>
      <c r="D250" s="17">
        <v>6000023029</v>
      </c>
      <c r="E250" s="6">
        <v>104015043</v>
      </c>
      <c r="F250" s="40" t="s">
        <v>97</v>
      </c>
      <c r="G250" s="8">
        <v>43497</v>
      </c>
      <c r="H250" s="9">
        <v>1157.6400000000001</v>
      </c>
      <c r="I250" s="9">
        <v>2332.08</v>
      </c>
      <c r="J250" s="9">
        <v>1275.0899999999999</v>
      </c>
      <c r="K250" s="9"/>
      <c r="L250" s="9">
        <f t="shared" si="42"/>
        <v>4764.8100000000004</v>
      </c>
      <c r="M250" s="10"/>
      <c r="N250" s="10"/>
      <c r="O250" s="9"/>
      <c r="P250" s="9">
        <f t="shared" si="43"/>
        <v>598.6</v>
      </c>
      <c r="Q250" s="9">
        <v>243.76</v>
      </c>
      <c r="R250" s="20">
        <v>842.36</v>
      </c>
      <c r="S250" s="9">
        <f t="shared" si="33"/>
        <v>1010.832</v>
      </c>
    </row>
    <row r="251" spans="1:19" ht="16.5" customHeight="1" x14ac:dyDescent="0.25">
      <c r="A251" s="5"/>
      <c r="B251" s="17" t="s">
        <v>96</v>
      </c>
      <c r="C251" s="17">
        <v>5500000490</v>
      </c>
      <c r="D251" s="17">
        <v>6000023029</v>
      </c>
      <c r="E251" s="15">
        <v>104015043</v>
      </c>
      <c r="F251" s="40" t="s">
        <v>97</v>
      </c>
      <c r="G251" s="8">
        <v>43525</v>
      </c>
      <c r="H251" s="9">
        <v>615.27</v>
      </c>
      <c r="I251" s="9">
        <v>1537.62</v>
      </c>
      <c r="J251" s="9">
        <v>655.71</v>
      </c>
      <c r="K251" s="9"/>
      <c r="L251" s="9">
        <f t="shared" si="42"/>
        <v>2808.6</v>
      </c>
      <c r="M251" s="10"/>
      <c r="N251" s="10"/>
      <c r="O251" s="9"/>
      <c r="P251" s="9">
        <f t="shared" si="43"/>
        <v>352.85</v>
      </c>
      <c r="Q251" s="9">
        <v>143.69</v>
      </c>
      <c r="R251" s="20">
        <v>496.54</v>
      </c>
      <c r="S251" s="9">
        <f t="shared" si="33"/>
        <v>595.84799999999996</v>
      </c>
    </row>
    <row r="252" spans="1:19" ht="17.25" customHeight="1" x14ac:dyDescent="0.25">
      <c r="A252" s="5"/>
      <c r="B252" s="17" t="s">
        <v>96</v>
      </c>
      <c r="C252" s="17">
        <v>5500000490</v>
      </c>
      <c r="D252" s="17">
        <v>6000023029</v>
      </c>
      <c r="E252" s="15">
        <v>104015043</v>
      </c>
      <c r="F252" s="40" t="s">
        <v>97</v>
      </c>
      <c r="G252" s="8">
        <v>43556</v>
      </c>
      <c r="H252" s="19">
        <v>536.01</v>
      </c>
      <c r="I252" s="19">
        <v>1115.1600000000001</v>
      </c>
      <c r="J252" s="20">
        <v>297.18</v>
      </c>
      <c r="K252" s="20"/>
      <c r="L252" s="9">
        <f t="shared" si="42"/>
        <v>1948.3500000000001</v>
      </c>
      <c r="M252" s="10"/>
      <c r="N252" s="10"/>
      <c r="O252" s="9"/>
      <c r="P252" s="9">
        <f t="shared" si="43"/>
        <v>244.76999999999998</v>
      </c>
      <c r="Q252" s="20">
        <v>99.67</v>
      </c>
      <c r="R252" s="20">
        <v>344.44</v>
      </c>
      <c r="S252" s="9">
        <f t="shared" si="33"/>
        <v>413.32799999999997</v>
      </c>
    </row>
    <row r="253" spans="1:19" ht="16.5" customHeight="1" x14ac:dyDescent="0.25">
      <c r="A253" s="5"/>
      <c r="B253" s="17" t="s">
        <v>96</v>
      </c>
      <c r="C253" s="17">
        <v>5500000490</v>
      </c>
      <c r="D253" s="17">
        <v>6000023029</v>
      </c>
      <c r="E253" s="15">
        <v>104015043</v>
      </c>
      <c r="F253" s="40" t="s">
        <v>97</v>
      </c>
      <c r="G253" s="8">
        <v>43586</v>
      </c>
      <c r="H253" s="19">
        <v>640.26</v>
      </c>
      <c r="I253" s="19">
        <v>1236.27</v>
      </c>
      <c r="J253" s="20">
        <v>345.84</v>
      </c>
      <c r="K253" s="20"/>
      <c r="L253" s="9">
        <f t="shared" si="42"/>
        <v>2222.37</v>
      </c>
      <c r="M253" s="10"/>
      <c r="N253" s="10"/>
      <c r="O253" s="9"/>
      <c r="P253" s="9">
        <f t="shared" si="43"/>
        <v>279.2</v>
      </c>
      <c r="Q253" s="20">
        <v>113.7</v>
      </c>
      <c r="R253" s="20">
        <v>392.9</v>
      </c>
      <c r="S253" s="9">
        <f t="shared" si="33"/>
        <v>471.47999999999996</v>
      </c>
    </row>
    <row r="254" spans="1:19" ht="16.5" customHeight="1" x14ac:dyDescent="0.25">
      <c r="A254" s="5"/>
      <c r="B254" s="17" t="s">
        <v>96</v>
      </c>
      <c r="C254" s="17">
        <v>5500000490</v>
      </c>
      <c r="D254" s="17">
        <v>6000023029</v>
      </c>
      <c r="E254" s="15">
        <v>104015043</v>
      </c>
      <c r="F254" s="40" t="s">
        <v>97</v>
      </c>
      <c r="G254" s="8">
        <v>43617</v>
      </c>
      <c r="H254" s="19">
        <v>621.51</v>
      </c>
      <c r="I254" s="19">
        <v>1115.73</v>
      </c>
      <c r="J254" s="20">
        <v>405.18</v>
      </c>
      <c r="K254" s="20"/>
      <c r="L254" s="9">
        <f t="shared" si="42"/>
        <v>2142.42</v>
      </c>
      <c r="M254" s="10"/>
      <c r="N254" s="10"/>
      <c r="O254" s="9"/>
      <c r="P254" s="9">
        <f t="shared" si="43"/>
        <v>269.14</v>
      </c>
      <c r="Q254" s="20">
        <v>109.61</v>
      </c>
      <c r="R254" s="20">
        <v>378.75</v>
      </c>
      <c r="S254" s="9">
        <f t="shared" si="33"/>
        <v>454.5</v>
      </c>
    </row>
    <row r="255" spans="1:19" ht="16.5" customHeight="1" x14ac:dyDescent="0.25">
      <c r="A255" s="5"/>
      <c r="B255" s="17" t="s">
        <v>96</v>
      </c>
      <c r="C255" s="17">
        <v>5500000490</v>
      </c>
      <c r="D255" s="17">
        <v>6000023029</v>
      </c>
      <c r="E255" s="15">
        <v>104015043</v>
      </c>
      <c r="F255" s="40" t="s">
        <v>97</v>
      </c>
      <c r="G255" s="8">
        <v>43647</v>
      </c>
      <c r="H255" s="19">
        <v>734.76</v>
      </c>
      <c r="I255" s="19">
        <v>1390.41</v>
      </c>
      <c r="J255" s="20">
        <v>530.64</v>
      </c>
      <c r="K255" s="20"/>
      <c r="L255" s="9">
        <f t="shared" si="42"/>
        <v>2655.81</v>
      </c>
      <c r="M255" s="10"/>
      <c r="N255" s="10"/>
      <c r="O255" s="9"/>
      <c r="P255" s="9">
        <f t="shared" si="43"/>
        <v>288.02</v>
      </c>
      <c r="Q255" s="20">
        <v>143.35</v>
      </c>
      <c r="R255" s="20">
        <v>431.37</v>
      </c>
      <c r="S255" s="9">
        <f t="shared" si="33"/>
        <v>517.64400000000001</v>
      </c>
    </row>
    <row r="256" spans="1:19" ht="16.5" customHeight="1" x14ac:dyDescent="0.25">
      <c r="A256" s="5"/>
      <c r="B256" s="17" t="s">
        <v>96</v>
      </c>
      <c r="C256" s="17">
        <v>5500000490</v>
      </c>
      <c r="D256" s="17">
        <v>6000023029</v>
      </c>
      <c r="E256" s="15">
        <v>104015043</v>
      </c>
      <c r="F256" s="40" t="s">
        <v>97</v>
      </c>
      <c r="G256" s="8">
        <v>43678</v>
      </c>
      <c r="H256" s="19">
        <v>849.06</v>
      </c>
      <c r="I256" s="19">
        <v>1453.86</v>
      </c>
      <c r="J256" s="20">
        <v>558.36</v>
      </c>
      <c r="K256" s="20"/>
      <c r="L256" s="9">
        <f t="shared" si="42"/>
        <v>2861.28</v>
      </c>
      <c r="M256" s="10"/>
      <c r="N256" s="10"/>
      <c r="O256" s="9"/>
      <c r="P256" s="9">
        <f t="shared" si="43"/>
        <v>338.47</v>
      </c>
      <c r="Q256" s="20">
        <v>154.44999999999999</v>
      </c>
      <c r="R256" s="20">
        <v>492.92</v>
      </c>
      <c r="S256" s="9">
        <f t="shared" si="33"/>
        <v>591.50400000000002</v>
      </c>
    </row>
    <row r="257" spans="1:19" ht="16.5" customHeight="1" x14ac:dyDescent="0.25">
      <c r="A257" s="5"/>
      <c r="B257" s="17" t="s">
        <v>96</v>
      </c>
      <c r="C257" s="17">
        <v>5500000490</v>
      </c>
      <c r="D257" s="17">
        <v>6000023029</v>
      </c>
      <c r="E257" s="15">
        <v>104015043</v>
      </c>
      <c r="F257" s="40" t="s">
        <v>97</v>
      </c>
      <c r="G257" s="8">
        <v>43709</v>
      </c>
      <c r="H257" s="19">
        <v>662.19</v>
      </c>
      <c r="I257" s="19">
        <v>1225.56</v>
      </c>
      <c r="J257" s="20">
        <v>472.5</v>
      </c>
      <c r="K257" s="20"/>
      <c r="L257" s="9">
        <f t="shared" si="42"/>
        <v>2360.25</v>
      </c>
      <c r="M257" s="10"/>
      <c r="N257" s="10"/>
      <c r="O257" s="9"/>
      <c r="P257" s="9">
        <f t="shared" si="43"/>
        <v>279.2</v>
      </c>
      <c r="Q257" s="20">
        <v>127.42</v>
      </c>
      <c r="R257" s="20">
        <v>406.62</v>
      </c>
      <c r="S257" s="9">
        <f t="shared" si="33"/>
        <v>487.94399999999996</v>
      </c>
    </row>
    <row r="258" spans="1:19" ht="16.5" customHeight="1" x14ac:dyDescent="0.25">
      <c r="A258" s="5"/>
      <c r="B258" s="17" t="s">
        <v>96</v>
      </c>
      <c r="C258" s="17">
        <v>5500000490</v>
      </c>
      <c r="D258" s="17">
        <v>6000023029</v>
      </c>
      <c r="E258" s="15">
        <v>104015043</v>
      </c>
      <c r="F258" s="40" t="s">
        <v>97</v>
      </c>
      <c r="G258" s="8">
        <v>43739</v>
      </c>
      <c r="H258" s="19">
        <v>408.78</v>
      </c>
      <c r="I258" s="19">
        <v>900.51</v>
      </c>
      <c r="J258" s="20">
        <v>259.83</v>
      </c>
      <c r="K258" s="20"/>
      <c r="L258" s="9">
        <f t="shared" si="42"/>
        <v>1569.12</v>
      </c>
      <c r="M258" s="10"/>
      <c r="N258" s="10"/>
      <c r="O258" s="9"/>
      <c r="P258" s="9">
        <f t="shared" si="43"/>
        <v>185.61</v>
      </c>
      <c r="Q258" s="20">
        <v>84.71</v>
      </c>
      <c r="R258" s="20">
        <v>270.32</v>
      </c>
      <c r="S258" s="9">
        <f t="shared" ref="S258:S321" si="44">R258*1.2</f>
        <v>324.38399999999996</v>
      </c>
    </row>
    <row r="259" spans="1:19" ht="16.5" customHeight="1" x14ac:dyDescent="0.25">
      <c r="A259" s="5"/>
      <c r="B259" s="17" t="s">
        <v>96</v>
      </c>
      <c r="C259" s="17">
        <v>5500000490</v>
      </c>
      <c r="D259" s="17">
        <v>6000023029</v>
      </c>
      <c r="E259" s="15">
        <v>104015043</v>
      </c>
      <c r="F259" s="40" t="s">
        <v>97</v>
      </c>
      <c r="G259" s="8">
        <v>43770</v>
      </c>
      <c r="H259" s="19">
        <v>412.62</v>
      </c>
      <c r="I259" s="19">
        <v>1185.8699999999999</v>
      </c>
      <c r="J259" s="20">
        <v>408.33</v>
      </c>
      <c r="K259" s="20"/>
      <c r="L259" s="9">
        <f t="shared" si="42"/>
        <v>2006.8199999999997</v>
      </c>
      <c r="M259" s="10"/>
      <c r="N259" s="10"/>
      <c r="O259" s="9"/>
      <c r="P259" s="9">
        <f t="shared" si="43"/>
        <v>237.39</v>
      </c>
      <c r="Q259" s="20">
        <v>108.32</v>
      </c>
      <c r="R259" s="20">
        <v>345.71</v>
      </c>
      <c r="S259" s="9">
        <f t="shared" si="44"/>
        <v>414.85199999999998</v>
      </c>
    </row>
    <row r="260" spans="1:19" ht="16.5" customHeight="1" x14ac:dyDescent="0.25">
      <c r="A260" s="5"/>
      <c r="B260" s="17" t="s">
        <v>96</v>
      </c>
      <c r="C260" s="17">
        <v>5500000490</v>
      </c>
      <c r="D260" s="17">
        <v>6000023029</v>
      </c>
      <c r="E260" s="15">
        <v>104015043</v>
      </c>
      <c r="F260" s="40" t="s">
        <v>97</v>
      </c>
      <c r="G260" s="8">
        <v>43800</v>
      </c>
      <c r="H260" s="19">
        <v>1141.02</v>
      </c>
      <c r="I260" s="19">
        <v>2466.9</v>
      </c>
      <c r="J260" s="20">
        <v>1060.5</v>
      </c>
      <c r="K260" s="20"/>
      <c r="L260" s="9">
        <f t="shared" si="42"/>
        <v>4668.42</v>
      </c>
      <c r="M260" s="10"/>
      <c r="N260" s="10"/>
      <c r="O260" s="9"/>
      <c r="P260" s="9">
        <f t="shared" si="43"/>
        <v>552.22</v>
      </c>
      <c r="Q260" s="20">
        <v>252</v>
      </c>
      <c r="R260" s="20">
        <v>804.22</v>
      </c>
      <c r="S260" s="9">
        <f t="shared" si="44"/>
        <v>965.06399999999996</v>
      </c>
    </row>
    <row r="261" spans="1:19" ht="16.5" customHeight="1" x14ac:dyDescent="0.25">
      <c r="A261" s="5">
        <v>20</v>
      </c>
      <c r="B261" s="41" t="s">
        <v>96</v>
      </c>
      <c r="C261" s="41">
        <v>5500000490</v>
      </c>
      <c r="D261" s="41">
        <v>6000023029</v>
      </c>
      <c r="E261" s="21">
        <v>104015043</v>
      </c>
      <c r="F261" s="42" t="s">
        <v>97</v>
      </c>
      <c r="G261" s="43" t="s">
        <v>21</v>
      </c>
      <c r="H261" s="44">
        <f>SUM(H249:H260)</f>
        <v>9143.9700000000012</v>
      </c>
      <c r="I261" s="44">
        <f>SUM(I249:I260)</f>
        <v>18612.93</v>
      </c>
      <c r="J261" s="44">
        <f>SUM(J249:J260)</f>
        <v>7895.2199999999993</v>
      </c>
      <c r="K261" s="44">
        <f>SUM(K249:K260)</f>
        <v>0</v>
      </c>
      <c r="L261" s="44">
        <f>SUM(L249:L260)</f>
        <v>35652.119999999995</v>
      </c>
      <c r="M261" s="45"/>
      <c r="N261" s="45">
        <v>1</v>
      </c>
      <c r="O261" s="45">
        <v>1</v>
      </c>
      <c r="P261" s="44">
        <f>SUM(P249:P260)</f>
        <v>4334.5199999999995</v>
      </c>
      <c r="Q261" s="44">
        <f>SUM(Q249:Q260)</f>
        <v>1869.43</v>
      </c>
      <c r="R261" s="44">
        <f>SUM(R249:R260)</f>
        <v>6203.95</v>
      </c>
      <c r="S261" s="25">
        <f t="shared" si="44"/>
        <v>7444.74</v>
      </c>
    </row>
    <row r="262" spans="1:19" ht="16.5" customHeight="1" x14ac:dyDescent="0.25">
      <c r="A262" s="5"/>
      <c r="B262" s="6" t="s">
        <v>98</v>
      </c>
      <c r="C262" s="6">
        <v>5500000475</v>
      </c>
      <c r="D262" s="6">
        <v>6000023028</v>
      </c>
      <c r="E262" s="6" t="s">
        <v>99</v>
      </c>
      <c r="F262" s="7" t="s">
        <v>100</v>
      </c>
      <c r="G262" s="8">
        <v>43466</v>
      </c>
      <c r="H262" s="9">
        <v>15867.6</v>
      </c>
      <c r="I262" s="9">
        <v>26278.92</v>
      </c>
      <c r="J262" s="9">
        <v>17801.759999999998</v>
      </c>
      <c r="K262" s="9"/>
      <c r="L262" s="9">
        <f t="shared" ref="L262:L273" si="45">SUM(H262:K262)</f>
        <v>59948.28</v>
      </c>
      <c r="M262" s="10"/>
      <c r="N262" s="10"/>
      <c r="O262" s="9"/>
      <c r="P262" s="29">
        <f t="shared" ref="P262:P273" si="46">R262-Q262</f>
        <v>7531.2999999999993</v>
      </c>
      <c r="Q262" s="9">
        <v>3100.68</v>
      </c>
      <c r="R262" s="9">
        <v>10631.98</v>
      </c>
      <c r="S262" s="9">
        <f t="shared" si="44"/>
        <v>12758.375999999998</v>
      </c>
    </row>
    <row r="263" spans="1:19" ht="16.5" customHeight="1" x14ac:dyDescent="0.25">
      <c r="A263" s="12"/>
      <c r="B263" s="6" t="s">
        <v>98</v>
      </c>
      <c r="C263" s="6">
        <v>5500000475</v>
      </c>
      <c r="D263" s="6">
        <v>6000023028</v>
      </c>
      <c r="E263" s="6" t="s">
        <v>99</v>
      </c>
      <c r="F263" s="7" t="s">
        <v>100</v>
      </c>
      <c r="G263" s="8">
        <v>43497</v>
      </c>
      <c r="H263" s="9">
        <v>9154.44</v>
      </c>
      <c r="I263" s="9">
        <v>15630.6</v>
      </c>
      <c r="J263" s="9">
        <v>11921.88</v>
      </c>
      <c r="K263" s="9"/>
      <c r="L263" s="9">
        <f t="shared" si="45"/>
        <v>36706.92</v>
      </c>
      <c r="M263" s="10"/>
      <c r="N263" s="10"/>
      <c r="O263" s="9"/>
      <c r="P263" s="29">
        <f t="shared" si="46"/>
        <v>4611.49</v>
      </c>
      <c r="Q263" s="13">
        <v>1899.4</v>
      </c>
      <c r="R263" s="14">
        <v>6510.89</v>
      </c>
      <c r="S263" s="9">
        <f t="shared" si="44"/>
        <v>7813.0680000000002</v>
      </c>
    </row>
    <row r="264" spans="1:19" ht="16.5" customHeight="1" x14ac:dyDescent="0.25">
      <c r="A264" s="5"/>
      <c r="B264" s="6" t="s">
        <v>98</v>
      </c>
      <c r="C264" s="6">
        <v>5500000475</v>
      </c>
      <c r="D264" s="6">
        <v>6000023028</v>
      </c>
      <c r="E264" s="15" t="s">
        <v>99</v>
      </c>
      <c r="F264" s="7" t="s">
        <v>100</v>
      </c>
      <c r="G264" s="8">
        <v>43525</v>
      </c>
      <c r="H264" s="9">
        <v>7548.36</v>
      </c>
      <c r="I264" s="9">
        <v>12093.84</v>
      </c>
      <c r="J264" s="9">
        <v>8736.36</v>
      </c>
      <c r="K264" s="9"/>
      <c r="L264" s="9">
        <f t="shared" si="45"/>
        <v>28378.560000000001</v>
      </c>
      <c r="M264" s="10"/>
      <c r="N264" s="10"/>
      <c r="O264" s="9"/>
      <c r="P264" s="29">
        <f t="shared" si="46"/>
        <v>3565.1899999999996</v>
      </c>
      <c r="Q264" s="14">
        <v>1473.26</v>
      </c>
      <c r="R264" s="14">
        <v>5038.45</v>
      </c>
      <c r="S264" s="9">
        <f t="shared" si="44"/>
        <v>6046.1399999999994</v>
      </c>
    </row>
    <row r="265" spans="1:19" ht="17.25" customHeight="1" x14ac:dyDescent="0.25">
      <c r="A265" s="16"/>
      <c r="B265" s="17" t="s">
        <v>98</v>
      </c>
      <c r="C265" s="6">
        <v>5500000475</v>
      </c>
      <c r="D265" s="6">
        <v>6000023028</v>
      </c>
      <c r="E265" s="15" t="s">
        <v>99</v>
      </c>
      <c r="F265" s="18" t="s">
        <v>100</v>
      </c>
      <c r="G265" s="8">
        <v>43556</v>
      </c>
      <c r="H265" s="9">
        <v>5051.5200000000004</v>
      </c>
      <c r="I265" s="9">
        <v>8513.4</v>
      </c>
      <c r="J265" s="29">
        <v>3209.76</v>
      </c>
      <c r="K265" s="29"/>
      <c r="L265" s="29">
        <f t="shared" si="45"/>
        <v>16774.68</v>
      </c>
      <c r="M265" s="30"/>
      <c r="N265" s="30"/>
      <c r="O265" s="29"/>
      <c r="P265" s="29">
        <f t="shared" si="46"/>
        <v>2107.3999999999996</v>
      </c>
      <c r="Q265" s="29">
        <v>932.57</v>
      </c>
      <c r="R265" s="29">
        <v>3039.97</v>
      </c>
      <c r="S265" s="9">
        <f t="shared" si="44"/>
        <v>3647.9639999999995</v>
      </c>
    </row>
    <row r="266" spans="1:19" x14ac:dyDescent="0.25">
      <c r="A266" s="5"/>
      <c r="B266" s="6" t="s">
        <v>98</v>
      </c>
      <c r="C266" s="6">
        <v>5500000475</v>
      </c>
      <c r="D266" s="6">
        <v>6000023028</v>
      </c>
      <c r="E266" s="15" t="s">
        <v>99</v>
      </c>
      <c r="F266" s="7" t="s">
        <v>100</v>
      </c>
      <c r="G266" s="8">
        <v>43586</v>
      </c>
      <c r="H266" s="9">
        <v>2320.56</v>
      </c>
      <c r="I266" s="9">
        <v>3934.92</v>
      </c>
      <c r="J266" s="14">
        <v>2181.2399999999998</v>
      </c>
      <c r="K266" s="14"/>
      <c r="L266" s="14">
        <f t="shared" si="45"/>
        <v>8436.7199999999993</v>
      </c>
      <c r="M266" s="27"/>
      <c r="N266" s="27"/>
      <c r="O266" s="14"/>
      <c r="P266" s="29">
        <f t="shared" si="46"/>
        <v>1059.9099999999999</v>
      </c>
      <c r="Q266" s="14">
        <v>484.7</v>
      </c>
      <c r="R266" s="14">
        <v>1544.61</v>
      </c>
      <c r="S266" s="9">
        <f t="shared" si="44"/>
        <v>1853.5319999999997</v>
      </c>
    </row>
    <row r="267" spans="1:19" x14ac:dyDescent="0.25">
      <c r="A267" s="5"/>
      <c r="B267" s="6" t="s">
        <v>98</v>
      </c>
      <c r="C267" s="6">
        <v>5500000475</v>
      </c>
      <c r="D267" s="6">
        <v>6000023028</v>
      </c>
      <c r="E267" s="15" t="s">
        <v>99</v>
      </c>
      <c r="F267" s="7" t="s">
        <v>100</v>
      </c>
      <c r="G267" s="8">
        <v>43617</v>
      </c>
      <c r="H267" s="9">
        <v>1768.8</v>
      </c>
      <c r="I267" s="9">
        <v>2904.48</v>
      </c>
      <c r="J267" s="14">
        <v>2309.88</v>
      </c>
      <c r="K267" s="14"/>
      <c r="L267" s="14">
        <f t="shared" si="45"/>
        <v>6983.16</v>
      </c>
      <c r="M267" s="27"/>
      <c r="N267" s="27"/>
      <c r="O267" s="14"/>
      <c r="P267" s="29">
        <f t="shared" si="46"/>
        <v>877.29</v>
      </c>
      <c r="Q267" s="14">
        <v>397.46</v>
      </c>
      <c r="R267" s="14">
        <v>1274.75</v>
      </c>
      <c r="S267" s="9">
        <f t="shared" si="44"/>
        <v>1529.7</v>
      </c>
    </row>
    <row r="268" spans="1:19" x14ac:dyDescent="0.25">
      <c r="A268" s="5"/>
      <c r="B268" s="6" t="s">
        <v>98</v>
      </c>
      <c r="C268" s="6">
        <v>5500000475</v>
      </c>
      <c r="D268" s="6">
        <v>6000023028</v>
      </c>
      <c r="E268" s="15" t="s">
        <v>99</v>
      </c>
      <c r="F268" s="7" t="s">
        <v>100</v>
      </c>
      <c r="G268" s="8">
        <v>43647</v>
      </c>
      <c r="H268" s="9">
        <v>984</v>
      </c>
      <c r="I268" s="9">
        <v>1867.08</v>
      </c>
      <c r="J268" s="14">
        <v>1584.48</v>
      </c>
      <c r="K268" s="14"/>
      <c r="L268" s="14">
        <f t="shared" si="45"/>
        <v>4435.5599999999995</v>
      </c>
      <c r="M268" s="27"/>
      <c r="N268" s="27"/>
      <c r="O268" s="14"/>
      <c r="P268" s="29">
        <f t="shared" si="46"/>
        <v>481.03999999999996</v>
      </c>
      <c r="Q268" s="14">
        <v>255.63</v>
      </c>
      <c r="R268" s="14">
        <v>736.67</v>
      </c>
      <c r="S268" s="9">
        <f t="shared" si="44"/>
        <v>884.00399999999991</v>
      </c>
    </row>
    <row r="269" spans="1:19" x14ac:dyDescent="0.25">
      <c r="A269" s="5"/>
      <c r="B269" s="6" t="s">
        <v>98</v>
      </c>
      <c r="C269" s="6">
        <v>5500000475</v>
      </c>
      <c r="D269" s="6">
        <v>6000023028</v>
      </c>
      <c r="E269" s="15" t="s">
        <v>99</v>
      </c>
      <c r="F269" s="7" t="s">
        <v>100</v>
      </c>
      <c r="G269" s="8">
        <v>43678</v>
      </c>
      <c r="H269" s="9">
        <v>1073.6400000000001</v>
      </c>
      <c r="I269" s="9">
        <v>2104.3200000000002</v>
      </c>
      <c r="J269" s="14">
        <v>1644.24</v>
      </c>
      <c r="K269" s="14"/>
      <c r="L269" s="14">
        <f t="shared" si="45"/>
        <v>4822.2</v>
      </c>
      <c r="M269" s="27"/>
      <c r="N269" s="27"/>
      <c r="O269" s="14"/>
      <c r="P269" s="29">
        <f t="shared" si="46"/>
        <v>570.42000000000007</v>
      </c>
      <c r="Q269" s="14">
        <v>276.19</v>
      </c>
      <c r="R269" s="14">
        <v>846.61</v>
      </c>
      <c r="S269" s="9">
        <f t="shared" si="44"/>
        <v>1015.932</v>
      </c>
    </row>
    <row r="270" spans="1:19" x14ac:dyDescent="0.25">
      <c r="A270" s="5"/>
      <c r="B270" s="6" t="s">
        <v>98</v>
      </c>
      <c r="C270" s="6">
        <v>5500000475</v>
      </c>
      <c r="D270" s="6">
        <v>6000023028</v>
      </c>
      <c r="E270" s="15" t="s">
        <v>99</v>
      </c>
      <c r="F270" s="7" t="s">
        <v>100</v>
      </c>
      <c r="G270" s="8">
        <v>43709</v>
      </c>
      <c r="H270" s="9">
        <v>1065</v>
      </c>
      <c r="I270" s="9">
        <v>1707.6</v>
      </c>
      <c r="J270" s="14">
        <v>1565.64</v>
      </c>
      <c r="K270" s="14"/>
      <c r="L270" s="14">
        <f t="shared" si="45"/>
        <v>4338.24</v>
      </c>
      <c r="M270" s="27"/>
      <c r="N270" s="27"/>
      <c r="O270" s="14"/>
      <c r="P270" s="29">
        <f t="shared" si="46"/>
        <v>513.17999999999995</v>
      </c>
      <c r="Q270" s="14">
        <v>251.09</v>
      </c>
      <c r="R270" s="14">
        <v>764.27</v>
      </c>
      <c r="S270" s="9">
        <f t="shared" si="44"/>
        <v>917.12399999999991</v>
      </c>
    </row>
    <row r="271" spans="1:19" x14ac:dyDescent="0.25">
      <c r="A271" s="5"/>
      <c r="B271" s="6" t="s">
        <v>98</v>
      </c>
      <c r="C271" s="6">
        <v>5500000475</v>
      </c>
      <c r="D271" s="6">
        <v>6000023028</v>
      </c>
      <c r="E271" s="15" t="s">
        <v>99</v>
      </c>
      <c r="F271" s="7" t="s">
        <v>100</v>
      </c>
      <c r="G271" s="8">
        <v>43739</v>
      </c>
      <c r="H271" s="9">
        <v>1986.72</v>
      </c>
      <c r="I271" s="9">
        <v>2967.84</v>
      </c>
      <c r="J271" s="14">
        <v>2057.7600000000002</v>
      </c>
      <c r="K271" s="14"/>
      <c r="L271" s="14">
        <f t="shared" si="45"/>
        <v>7012.3200000000006</v>
      </c>
      <c r="M271" s="27"/>
      <c r="N271" s="27"/>
      <c r="O271" s="14"/>
      <c r="P271" s="29">
        <f t="shared" si="46"/>
        <v>829.49999999999989</v>
      </c>
      <c r="Q271" s="14">
        <v>393.1</v>
      </c>
      <c r="R271" s="14">
        <v>1222.5999999999999</v>
      </c>
      <c r="S271" s="9">
        <f t="shared" si="44"/>
        <v>1467.12</v>
      </c>
    </row>
    <row r="272" spans="1:19" x14ac:dyDescent="0.25">
      <c r="A272" s="5"/>
      <c r="B272" s="6" t="s">
        <v>98</v>
      </c>
      <c r="C272" s="6">
        <v>5500000475</v>
      </c>
      <c r="D272" s="6">
        <v>6000023028</v>
      </c>
      <c r="E272" s="15" t="s">
        <v>99</v>
      </c>
      <c r="F272" s="7" t="s">
        <v>100</v>
      </c>
      <c r="G272" s="8">
        <v>43770</v>
      </c>
      <c r="H272" s="9">
        <v>7356.96</v>
      </c>
      <c r="I272" s="9">
        <v>11812.8</v>
      </c>
      <c r="J272" s="14">
        <v>5973.72</v>
      </c>
      <c r="K272" s="14"/>
      <c r="L272" s="14">
        <f t="shared" si="45"/>
        <v>25143.48</v>
      </c>
      <c r="M272" s="27"/>
      <c r="N272" s="27"/>
      <c r="O272" s="14"/>
      <c r="P272" s="29">
        <f t="shared" si="46"/>
        <v>2974.24</v>
      </c>
      <c r="Q272" s="14">
        <v>1385.39</v>
      </c>
      <c r="R272" s="14">
        <v>4359.63</v>
      </c>
      <c r="S272" s="9">
        <f t="shared" si="44"/>
        <v>5231.5559999999996</v>
      </c>
    </row>
    <row r="273" spans="1:19" x14ac:dyDescent="0.25">
      <c r="A273" s="5"/>
      <c r="B273" s="6" t="s">
        <v>98</v>
      </c>
      <c r="C273" s="6">
        <v>5500000475</v>
      </c>
      <c r="D273" s="6">
        <v>6000023028</v>
      </c>
      <c r="E273" s="15" t="s">
        <v>99</v>
      </c>
      <c r="F273" s="7" t="s">
        <v>100</v>
      </c>
      <c r="G273" s="8">
        <v>43800</v>
      </c>
      <c r="H273" s="9">
        <v>9128.8799999999992</v>
      </c>
      <c r="I273" s="9">
        <v>15118.56</v>
      </c>
      <c r="J273" s="14">
        <v>7947</v>
      </c>
      <c r="K273" s="14"/>
      <c r="L273" s="14">
        <f t="shared" si="45"/>
        <v>32194.44</v>
      </c>
      <c r="M273" s="27"/>
      <c r="N273" s="27"/>
      <c r="O273" s="14"/>
      <c r="P273" s="29">
        <f t="shared" si="46"/>
        <v>3808.2799999999997</v>
      </c>
      <c r="Q273" s="14">
        <v>1746.29</v>
      </c>
      <c r="R273" s="14">
        <v>5554.57</v>
      </c>
      <c r="S273" s="9">
        <f t="shared" si="44"/>
        <v>6665.4839999999995</v>
      </c>
    </row>
    <row r="274" spans="1:19" ht="16.5" customHeight="1" x14ac:dyDescent="0.25">
      <c r="A274" s="5">
        <v>21</v>
      </c>
      <c r="B274" s="21" t="s">
        <v>98</v>
      </c>
      <c r="C274" s="21">
        <v>5500000475</v>
      </c>
      <c r="D274" s="21">
        <v>6000023028</v>
      </c>
      <c r="E274" s="21" t="s">
        <v>99</v>
      </c>
      <c r="F274" s="22" t="s">
        <v>100</v>
      </c>
      <c r="G274" s="23" t="s">
        <v>21</v>
      </c>
      <c r="H274" s="46">
        <f>SUM(H262:H273)</f>
        <v>63306.479999999996</v>
      </c>
      <c r="I274" s="46">
        <f>SUM(I262:I273)</f>
        <v>104934.36000000002</v>
      </c>
      <c r="J274" s="46">
        <f>SUM(J262:J273)</f>
        <v>66933.72</v>
      </c>
      <c r="K274" s="46">
        <f>SUM(K262:K273)</f>
        <v>0</v>
      </c>
      <c r="L274" s="46">
        <f>SUM(L262:L273)</f>
        <v>235174.56000000003</v>
      </c>
      <c r="M274" s="47"/>
      <c r="N274" s="47">
        <v>2</v>
      </c>
      <c r="O274" s="47">
        <v>2</v>
      </c>
      <c r="P274" s="46">
        <f>SUM(P262:P273)</f>
        <v>28929.239999999998</v>
      </c>
      <c r="Q274" s="46">
        <f>SUM(Q262:Q273)</f>
        <v>12595.759999999998</v>
      </c>
      <c r="R274" s="46">
        <f>SUM(R262:R273)</f>
        <v>41525</v>
      </c>
      <c r="S274" s="48">
        <f t="shared" si="44"/>
        <v>49830</v>
      </c>
    </row>
    <row r="275" spans="1:19" ht="16.5" customHeight="1" x14ac:dyDescent="0.25">
      <c r="A275" s="5"/>
      <c r="B275" s="6" t="s">
        <v>101</v>
      </c>
      <c r="C275" s="6">
        <v>5500000481</v>
      </c>
      <c r="D275" s="6" t="s">
        <v>102</v>
      </c>
      <c r="E275" s="6" t="s">
        <v>35</v>
      </c>
      <c r="F275" s="49" t="s">
        <v>103</v>
      </c>
      <c r="G275" s="8">
        <v>43466</v>
      </c>
      <c r="H275" s="50">
        <v>95971.36</v>
      </c>
      <c r="I275" s="50">
        <v>128511.05</v>
      </c>
      <c r="J275" s="14">
        <v>291989.84000000003</v>
      </c>
      <c r="K275" s="13"/>
      <c r="L275" s="13">
        <f t="shared" ref="L275:L286" si="47">SUM(H275:K275)</f>
        <v>516472.25</v>
      </c>
      <c r="M275" s="33"/>
      <c r="N275" s="33"/>
      <c r="O275" s="13"/>
      <c r="P275" s="13">
        <f t="shared" ref="P275:P286" si="48">R275-Q275</f>
        <v>64884.770000000004</v>
      </c>
      <c r="Q275" s="13">
        <v>26422.560000000001</v>
      </c>
      <c r="R275" s="14">
        <v>91307.33</v>
      </c>
      <c r="S275" s="9">
        <f t="shared" si="44"/>
        <v>109568.796</v>
      </c>
    </row>
    <row r="276" spans="1:19" ht="16.5" customHeight="1" x14ac:dyDescent="0.25">
      <c r="A276" s="5"/>
      <c r="B276" s="6" t="s">
        <v>101</v>
      </c>
      <c r="C276" s="6">
        <v>5500000481</v>
      </c>
      <c r="D276" s="6" t="s">
        <v>102</v>
      </c>
      <c r="E276" s="6" t="s">
        <v>35</v>
      </c>
      <c r="F276" s="49" t="s">
        <v>103</v>
      </c>
      <c r="G276" s="8">
        <v>43497</v>
      </c>
      <c r="H276" s="50">
        <v>81534.94</v>
      </c>
      <c r="I276" s="50">
        <v>80972.05</v>
      </c>
      <c r="J276" s="14">
        <v>255248.4</v>
      </c>
      <c r="K276" s="14"/>
      <c r="L276" s="13">
        <f t="shared" si="47"/>
        <v>417755.39</v>
      </c>
      <c r="M276" s="33"/>
      <c r="N276" s="33"/>
      <c r="O276" s="13"/>
      <c r="P276" s="13">
        <f t="shared" si="48"/>
        <v>52482.850000000006</v>
      </c>
      <c r="Q276" s="13">
        <v>21372.12</v>
      </c>
      <c r="R276" s="14">
        <v>73854.97</v>
      </c>
      <c r="S276" s="9">
        <f t="shared" si="44"/>
        <v>88625.963999999993</v>
      </c>
    </row>
    <row r="277" spans="1:19" ht="16.5" customHeight="1" x14ac:dyDescent="0.25">
      <c r="A277" s="5"/>
      <c r="B277" s="6" t="s">
        <v>101</v>
      </c>
      <c r="C277" s="6">
        <v>5500000481</v>
      </c>
      <c r="D277" s="6" t="s">
        <v>102</v>
      </c>
      <c r="E277" s="6" t="s">
        <v>35</v>
      </c>
      <c r="F277" s="49" t="s">
        <v>103</v>
      </c>
      <c r="G277" s="8">
        <v>43525</v>
      </c>
      <c r="H277" s="50">
        <v>67582.429999999993</v>
      </c>
      <c r="I277" s="50">
        <v>54654.67</v>
      </c>
      <c r="J277" s="14">
        <v>255608.83</v>
      </c>
      <c r="K277" s="14"/>
      <c r="L277" s="13">
        <f t="shared" si="47"/>
        <v>377845.93</v>
      </c>
      <c r="M277" s="33"/>
      <c r="N277" s="33"/>
      <c r="O277" s="13"/>
      <c r="P277" s="13">
        <f t="shared" si="48"/>
        <v>47468.840000000011</v>
      </c>
      <c r="Q277" s="13">
        <v>19330.73</v>
      </c>
      <c r="R277" s="14">
        <v>66799.570000000007</v>
      </c>
      <c r="S277" s="9">
        <f t="shared" si="44"/>
        <v>80159.484000000011</v>
      </c>
    </row>
    <row r="278" spans="1:19" ht="16.5" customHeight="1" x14ac:dyDescent="0.25">
      <c r="A278" s="5"/>
      <c r="B278" s="6" t="s">
        <v>101</v>
      </c>
      <c r="C278" s="6">
        <v>5500000481</v>
      </c>
      <c r="D278" s="6" t="s">
        <v>102</v>
      </c>
      <c r="E278" s="6" t="s">
        <v>35</v>
      </c>
      <c r="F278" s="49" t="s">
        <v>103</v>
      </c>
      <c r="G278" s="8">
        <v>43556</v>
      </c>
      <c r="H278" s="50">
        <v>58491.49</v>
      </c>
      <c r="I278" s="50">
        <v>56544.55</v>
      </c>
      <c r="J278" s="14">
        <v>252292.17</v>
      </c>
      <c r="K278" s="14"/>
      <c r="L278" s="13">
        <f t="shared" si="47"/>
        <v>367328.21</v>
      </c>
      <c r="M278" s="33"/>
      <c r="N278" s="33"/>
      <c r="O278" s="13"/>
      <c r="P278" s="13">
        <f t="shared" si="48"/>
        <v>46147.51</v>
      </c>
      <c r="Q278" s="13">
        <v>18792.5</v>
      </c>
      <c r="R278" s="14">
        <v>64940.01</v>
      </c>
      <c r="S278" s="9">
        <f t="shared" si="44"/>
        <v>77928.012000000002</v>
      </c>
    </row>
    <row r="279" spans="1:19" ht="16.5" customHeight="1" x14ac:dyDescent="0.25">
      <c r="A279" s="12"/>
      <c r="B279" s="6" t="s">
        <v>101</v>
      </c>
      <c r="C279" s="6">
        <v>5500000481</v>
      </c>
      <c r="D279" s="6" t="s">
        <v>102</v>
      </c>
      <c r="E279" s="6" t="s">
        <v>35</v>
      </c>
      <c r="F279" s="49" t="s">
        <v>103</v>
      </c>
      <c r="G279" s="8">
        <v>43586</v>
      </c>
      <c r="H279" s="50">
        <v>42760.84</v>
      </c>
      <c r="I279" s="50">
        <v>51696.5</v>
      </c>
      <c r="J279" s="14">
        <v>225655.19</v>
      </c>
      <c r="K279" s="14"/>
      <c r="L279" s="13">
        <f t="shared" si="47"/>
        <v>320112.53000000003</v>
      </c>
      <c r="M279" s="33"/>
      <c r="N279" s="33"/>
      <c r="O279" s="13"/>
      <c r="P279" s="13">
        <f t="shared" si="48"/>
        <v>40215.89</v>
      </c>
      <c r="Q279" s="13">
        <v>16376.82</v>
      </c>
      <c r="R279" s="14">
        <v>56592.71</v>
      </c>
      <c r="S279" s="9">
        <f t="shared" si="44"/>
        <v>67911.251999999993</v>
      </c>
    </row>
    <row r="280" spans="1:19" ht="16.5" customHeight="1" x14ac:dyDescent="0.25">
      <c r="A280" s="12"/>
      <c r="B280" s="6" t="s">
        <v>101</v>
      </c>
      <c r="C280" s="6">
        <v>5500000481</v>
      </c>
      <c r="D280" s="6" t="s">
        <v>102</v>
      </c>
      <c r="E280" s="6" t="s">
        <v>35</v>
      </c>
      <c r="F280" s="49" t="s">
        <v>103</v>
      </c>
      <c r="G280" s="8">
        <v>43617</v>
      </c>
      <c r="H280" s="50">
        <v>31575.91</v>
      </c>
      <c r="I280" s="50">
        <v>50198.11</v>
      </c>
      <c r="J280" s="14">
        <v>209511.76</v>
      </c>
      <c r="K280" s="14"/>
      <c r="L280" s="13">
        <f t="shared" si="47"/>
        <v>291285.78000000003</v>
      </c>
      <c r="M280" s="33"/>
      <c r="N280" s="33"/>
      <c r="O280" s="13"/>
      <c r="P280" s="13">
        <f t="shared" si="48"/>
        <v>36594.22</v>
      </c>
      <c r="Q280" s="13">
        <v>14902.13</v>
      </c>
      <c r="R280" s="14">
        <v>51496.35</v>
      </c>
      <c r="S280" s="9">
        <f t="shared" si="44"/>
        <v>61795.619999999995</v>
      </c>
    </row>
    <row r="281" spans="1:19" ht="16.5" customHeight="1" x14ac:dyDescent="0.25">
      <c r="A281" s="12"/>
      <c r="B281" s="6" t="s">
        <v>101</v>
      </c>
      <c r="C281" s="6">
        <v>5500000481</v>
      </c>
      <c r="D281" s="6" t="s">
        <v>102</v>
      </c>
      <c r="E281" s="6" t="s">
        <v>35</v>
      </c>
      <c r="F281" s="49" t="s">
        <v>103</v>
      </c>
      <c r="G281" s="8">
        <v>43647</v>
      </c>
      <c r="H281" s="50">
        <v>33281.49</v>
      </c>
      <c r="I281" s="50">
        <v>51162.09</v>
      </c>
      <c r="J281" s="14">
        <v>229052.79999999999</v>
      </c>
      <c r="K281" s="14"/>
      <c r="L281" s="13">
        <f t="shared" si="47"/>
        <v>313496.38</v>
      </c>
      <c r="M281" s="33"/>
      <c r="N281" s="33"/>
      <c r="O281" s="13"/>
      <c r="P281" s="13">
        <f t="shared" si="48"/>
        <v>34214.47</v>
      </c>
      <c r="Q281" s="13">
        <v>16887.009999999998</v>
      </c>
      <c r="R281" s="14">
        <v>51101.48</v>
      </c>
      <c r="S281" s="9">
        <f t="shared" si="44"/>
        <v>61321.775999999998</v>
      </c>
    </row>
    <row r="282" spans="1:19" ht="16.5" customHeight="1" x14ac:dyDescent="0.25">
      <c r="A282" s="12"/>
      <c r="B282" s="6" t="s">
        <v>101</v>
      </c>
      <c r="C282" s="6">
        <v>5500000481</v>
      </c>
      <c r="D282" s="6" t="s">
        <v>102</v>
      </c>
      <c r="E282" s="6" t="s">
        <v>35</v>
      </c>
      <c r="F282" s="49" t="s">
        <v>103</v>
      </c>
      <c r="G282" s="8">
        <v>43678</v>
      </c>
      <c r="H282" s="50">
        <v>49178.65</v>
      </c>
      <c r="I282" s="50">
        <v>54565.72</v>
      </c>
      <c r="J282" s="14">
        <v>242997.23</v>
      </c>
      <c r="K282" s="14"/>
      <c r="L282" s="13">
        <f t="shared" si="47"/>
        <v>346741.6</v>
      </c>
      <c r="M282" s="33"/>
      <c r="N282" s="33"/>
      <c r="O282" s="13"/>
      <c r="P282" s="13">
        <f t="shared" si="48"/>
        <v>40945.9</v>
      </c>
      <c r="Q282" s="13">
        <v>18717.11</v>
      </c>
      <c r="R282" s="14">
        <v>59663.01</v>
      </c>
      <c r="S282" s="9">
        <f t="shared" si="44"/>
        <v>71595.611999999994</v>
      </c>
    </row>
    <row r="283" spans="1:19" ht="16.5" customHeight="1" x14ac:dyDescent="0.25">
      <c r="A283" s="12"/>
      <c r="B283" s="6" t="s">
        <v>101</v>
      </c>
      <c r="C283" s="6">
        <v>5500000481</v>
      </c>
      <c r="D283" s="6" t="s">
        <v>102</v>
      </c>
      <c r="E283" s="6" t="s">
        <v>35</v>
      </c>
      <c r="F283" s="49" t="s">
        <v>103</v>
      </c>
      <c r="G283" s="8">
        <v>43709</v>
      </c>
      <c r="H283" s="50">
        <v>63939.11</v>
      </c>
      <c r="I283" s="50">
        <v>65008.959999999999</v>
      </c>
      <c r="J283" s="14">
        <v>259498.96</v>
      </c>
      <c r="K283" s="14"/>
      <c r="L283" s="13">
        <f t="shared" si="47"/>
        <v>388447.03</v>
      </c>
      <c r="M283" s="33"/>
      <c r="N283" s="33"/>
      <c r="O283" s="13"/>
      <c r="P283" s="13">
        <f t="shared" si="48"/>
        <v>45949.14</v>
      </c>
      <c r="Q283" s="13">
        <v>20968.61</v>
      </c>
      <c r="R283" s="14">
        <v>66917.75</v>
      </c>
      <c r="S283" s="9">
        <f t="shared" si="44"/>
        <v>80301.3</v>
      </c>
    </row>
    <row r="284" spans="1:19" ht="16.5" customHeight="1" x14ac:dyDescent="0.25">
      <c r="A284" s="12"/>
      <c r="B284" s="6" t="s">
        <v>101</v>
      </c>
      <c r="C284" s="6">
        <v>5500000481</v>
      </c>
      <c r="D284" s="6" t="s">
        <v>102</v>
      </c>
      <c r="E284" s="6" t="s">
        <v>35</v>
      </c>
      <c r="F284" s="49" t="s">
        <v>103</v>
      </c>
      <c r="G284" s="8">
        <v>43739</v>
      </c>
      <c r="H284" s="50">
        <v>68272.039999999994</v>
      </c>
      <c r="I284" s="50">
        <v>102664.72</v>
      </c>
      <c r="J284" s="14">
        <v>277840.01</v>
      </c>
      <c r="K284" s="14"/>
      <c r="L284" s="13">
        <f t="shared" si="47"/>
        <v>448776.77</v>
      </c>
      <c r="M284" s="33"/>
      <c r="N284" s="33"/>
      <c r="O284" s="13"/>
      <c r="P284" s="13">
        <f t="shared" si="48"/>
        <v>53085.789999999994</v>
      </c>
      <c r="Q284" s="13">
        <v>24225.38</v>
      </c>
      <c r="R284" s="14">
        <v>77311.17</v>
      </c>
      <c r="S284" s="9">
        <f t="shared" si="44"/>
        <v>92773.403999999995</v>
      </c>
    </row>
    <row r="285" spans="1:19" ht="16.5" customHeight="1" x14ac:dyDescent="0.25">
      <c r="A285" s="12"/>
      <c r="B285" s="6" t="s">
        <v>101</v>
      </c>
      <c r="C285" s="6">
        <v>5500000481</v>
      </c>
      <c r="D285" s="6" t="s">
        <v>102</v>
      </c>
      <c r="E285" s="6" t="s">
        <v>35</v>
      </c>
      <c r="F285" s="49" t="s">
        <v>103</v>
      </c>
      <c r="G285" s="8">
        <v>43770</v>
      </c>
      <c r="H285" s="50">
        <v>91035.66</v>
      </c>
      <c r="I285" s="50">
        <v>107239.63</v>
      </c>
      <c r="J285" s="14">
        <v>272485.51</v>
      </c>
      <c r="K285" s="14"/>
      <c r="L285" s="13">
        <f t="shared" si="47"/>
        <v>470760.80000000005</v>
      </c>
      <c r="M285" s="33"/>
      <c r="N285" s="33"/>
      <c r="O285" s="13"/>
      <c r="P285" s="13">
        <f t="shared" si="48"/>
        <v>55686.159999999996</v>
      </c>
      <c r="Q285" s="13">
        <v>25411.93</v>
      </c>
      <c r="R285" s="14">
        <v>81098.09</v>
      </c>
      <c r="S285" s="9">
        <f t="shared" si="44"/>
        <v>97317.707999999999</v>
      </c>
    </row>
    <row r="286" spans="1:19" ht="16.5" customHeight="1" x14ac:dyDescent="0.25">
      <c r="A286" s="12"/>
      <c r="B286" s="6" t="s">
        <v>101</v>
      </c>
      <c r="C286" s="6">
        <v>5500000481</v>
      </c>
      <c r="D286" s="6" t="s">
        <v>102</v>
      </c>
      <c r="E286" s="6" t="s">
        <v>35</v>
      </c>
      <c r="F286" s="49" t="s">
        <v>103</v>
      </c>
      <c r="G286" s="8">
        <v>43800</v>
      </c>
      <c r="H286" s="50">
        <v>97465.93</v>
      </c>
      <c r="I286" s="50">
        <v>134603.54</v>
      </c>
      <c r="J286" s="14">
        <v>288344.38</v>
      </c>
      <c r="K286" s="14"/>
      <c r="L286" s="13">
        <f t="shared" si="47"/>
        <v>520413.85</v>
      </c>
      <c r="M286" s="33"/>
      <c r="N286" s="33"/>
      <c r="O286" s="13"/>
      <c r="P286" s="13">
        <f t="shared" si="48"/>
        <v>61559.78</v>
      </c>
      <c r="Q286" s="13">
        <v>28092.27</v>
      </c>
      <c r="R286" s="14">
        <v>89652.05</v>
      </c>
      <c r="S286" s="9">
        <f t="shared" si="44"/>
        <v>107582.46</v>
      </c>
    </row>
    <row r="287" spans="1:19" ht="16.5" customHeight="1" x14ac:dyDescent="0.25">
      <c r="A287" s="5">
        <v>22</v>
      </c>
      <c r="B287" s="21" t="s">
        <v>101</v>
      </c>
      <c r="C287" s="21">
        <v>5500000481</v>
      </c>
      <c r="D287" s="21" t="s">
        <v>102</v>
      </c>
      <c r="E287" s="21" t="s">
        <v>35</v>
      </c>
      <c r="F287" s="51" t="s">
        <v>103</v>
      </c>
      <c r="G287" s="23" t="s">
        <v>21</v>
      </c>
      <c r="H287" s="34">
        <f>SUM(H275:H286)</f>
        <v>781089.85000000009</v>
      </c>
      <c r="I287" s="34">
        <f>SUM(I275:I286)</f>
        <v>937821.59</v>
      </c>
      <c r="J287" s="34">
        <f>SUM(J275:J286)</f>
        <v>3060525.08</v>
      </c>
      <c r="K287" s="34">
        <f>SUM(K275:K286)</f>
        <v>0</v>
      </c>
      <c r="L287" s="34">
        <f>SUM(L275:L286)</f>
        <v>4779436.5199999996</v>
      </c>
      <c r="M287" s="35">
        <v>333</v>
      </c>
      <c r="N287" s="35">
        <v>3</v>
      </c>
      <c r="O287" s="35">
        <v>336</v>
      </c>
      <c r="P287" s="34">
        <f>SUM(P275:P286)</f>
        <v>579235.32000000007</v>
      </c>
      <c r="Q287" s="34">
        <f>SUM(Q275:Q286)</f>
        <v>251499.17</v>
      </c>
      <c r="R287" s="34">
        <f>SUM(R275:R286)</f>
        <v>830734.49</v>
      </c>
      <c r="S287" s="25">
        <f t="shared" si="44"/>
        <v>996881.38799999992</v>
      </c>
    </row>
    <row r="288" spans="1:19" ht="16.5" customHeight="1" x14ac:dyDescent="0.25">
      <c r="A288" s="12"/>
      <c r="B288" s="6" t="s">
        <v>104</v>
      </c>
      <c r="C288" s="6">
        <v>5500001391</v>
      </c>
      <c r="D288" s="6" t="s">
        <v>105</v>
      </c>
      <c r="E288" s="6" t="s">
        <v>106</v>
      </c>
      <c r="F288" s="7" t="s">
        <v>107</v>
      </c>
      <c r="G288" s="8">
        <v>43466</v>
      </c>
      <c r="H288" s="9">
        <v>4899</v>
      </c>
      <c r="I288" s="9">
        <v>9589</v>
      </c>
      <c r="J288" s="9">
        <v>2126</v>
      </c>
      <c r="K288" s="9"/>
      <c r="L288" s="9">
        <f t="shared" ref="L288:L299" si="49">SUM(H288:K288)</f>
        <v>16614</v>
      </c>
      <c r="M288" s="10"/>
      <c r="N288" s="10"/>
      <c r="O288" s="9"/>
      <c r="P288" s="9">
        <f t="shared" ref="P288:P299" si="50">R288-Q288</f>
        <v>2087.21</v>
      </c>
      <c r="Q288" s="13">
        <v>849.97</v>
      </c>
      <c r="R288" s="14">
        <v>2937.18</v>
      </c>
      <c r="S288" s="9">
        <f t="shared" si="44"/>
        <v>3524.6159999999995</v>
      </c>
    </row>
    <row r="289" spans="1:19" ht="16.5" customHeight="1" x14ac:dyDescent="0.25">
      <c r="A289" s="12"/>
      <c r="B289" s="6" t="s">
        <v>104</v>
      </c>
      <c r="C289" s="6">
        <v>5500001391</v>
      </c>
      <c r="D289" s="6" t="s">
        <v>105</v>
      </c>
      <c r="E289" s="6" t="s">
        <v>106</v>
      </c>
      <c r="F289" s="7" t="s">
        <v>107</v>
      </c>
      <c r="G289" s="8">
        <v>43497</v>
      </c>
      <c r="H289" s="9">
        <v>4419</v>
      </c>
      <c r="I289" s="9">
        <v>8035</v>
      </c>
      <c r="J289" s="9">
        <v>2657</v>
      </c>
      <c r="K289" s="9"/>
      <c r="L289" s="9">
        <f t="shared" si="49"/>
        <v>15111</v>
      </c>
      <c r="M289" s="10"/>
      <c r="N289" s="10"/>
      <c r="O289" s="9"/>
      <c r="P289" s="13">
        <f t="shared" si="50"/>
        <v>1898.34</v>
      </c>
      <c r="Q289" s="13">
        <v>773.05</v>
      </c>
      <c r="R289" s="14">
        <v>2671.39</v>
      </c>
      <c r="S289" s="9">
        <f t="shared" si="44"/>
        <v>3205.6679999999997</v>
      </c>
    </row>
    <row r="290" spans="1:19" ht="16.5" customHeight="1" x14ac:dyDescent="0.25">
      <c r="A290" s="12"/>
      <c r="B290" s="6" t="s">
        <v>104</v>
      </c>
      <c r="C290" s="6">
        <v>5500001391</v>
      </c>
      <c r="D290" s="6" t="s">
        <v>105</v>
      </c>
      <c r="E290" s="6" t="s">
        <v>106</v>
      </c>
      <c r="F290" s="7" t="s">
        <v>107</v>
      </c>
      <c r="G290" s="8">
        <v>43525</v>
      </c>
      <c r="H290" s="9">
        <v>3329</v>
      </c>
      <c r="I290" s="9">
        <v>5832</v>
      </c>
      <c r="J290" s="9">
        <v>2169</v>
      </c>
      <c r="K290" s="9"/>
      <c r="L290" s="9">
        <f t="shared" si="49"/>
        <v>11330</v>
      </c>
      <c r="M290" s="10"/>
      <c r="N290" s="10"/>
      <c r="O290" s="9"/>
      <c r="P290" s="13">
        <f t="shared" si="50"/>
        <v>1423.38</v>
      </c>
      <c r="Q290" s="13">
        <v>579.61</v>
      </c>
      <c r="R290" s="14">
        <v>2002.99</v>
      </c>
      <c r="S290" s="9">
        <f t="shared" si="44"/>
        <v>2403.5879999999997</v>
      </c>
    </row>
    <row r="291" spans="1:19" ht="16.5" customHeight="1" x14ac:dyDescent="0.25">
      <c r="A291" s="12"/>
      <c r="B291" s="6" t="s">
        <v>104</v>
      </c>
      <c r="C291" s="6">
        <v>5500001391</v>
      </c>
      <c r="D291" s="6" t="s">
        <v>105</v>
      </c>
      <c r="E291" s="6" t="s">
        <v>106</v>
      </c>
      <c r="F291" s="7" t="s">
        <v>107</v>
      </c>
      <c r="G291" s="8">
        <v>43556</v>
      </c>
      <c r="H291" s="9">
        <v>3925</v>
      </c>
      <c r="I291" s="9">
        <v>5828</v>
      </c>
      <c r="J291" s="14">
        <v>1596</v>
      </c>
      <c r="K291" s="9"/>
      <c r="L291" s="13">
        <f t="shared" si="49"/>
        <v>11349</v>
      </c>
      <c r="M291" s="33"/>
      <c r="N291" s="33"/>
      <c r="O291" s="13"/>
      <c r="P291" s="13">
        <f t="shared" si="50"/>
        <v>1425.7800000000002</v>
      </c>
      <c r="Q291" s="13">
        <v>580.62</v>
      </c>
      <c r="R291" s="14">
        <v>2006.4</v>
      </c>
      <c r="S291" s="9">
        <f t="shared" si="44"/>
        <v>2407.6799999999998</v>
      </c>
    </row>
    <row r="292" spans="1:19" ht="16.5" customHeight="1" x14ac:dyDescent="0.25">
      <c r="A292" s="12"/>
      <c r="B292" s="6" t="s">
        <v>104</v>
      </c>
      <c r="C292" s="6">
        <v>5500001391</v>
      </c>
      <c r="D292" s="6" t="s">
        <v>105</v>
      </c>
      <c r="E292" s="6" t="s">
        <v>106</v>
      </c>
      <c r="F292" s="7" t="s">
        <v>107</v>
      </c>
      <c r="G292" s="8">
        <v>43586</v>
      </c>
      <c r="H292" s="9">
        <v>2988</v>
      </c>
      <c r="I292" s="9">
        <v>4729</v>
      </c>
      <c r="J292" s="14">
        <v>1228</v>
      </c>
      <c r="K292" s="9"/>
      <c r="L292" s="13">
        <f t="shared" si="49"/>
        <v>8945</v>
      </c>
      <c r="M292" s="33"/>
      <c r="N292" s="33"/>
      <c r="O292" s="13"/>
      <c r="P292" s="13">
        <f t="shared" si="50"/>
        <v>1123.7199999999998</v>
      </c>
      <c r="Q292" s="13">
        <v>457.64</v>
      </c>
      <c r="R292" s="14">
        <v>1581.36</v>
      </c>
      <c r="S292" s="9">
        <f t="shared" si="44"/>
        <v>1897.6319999999998</v>
      </c>
    </row>
    <row r="293" spans="1:19" ht="16.5" customHeight="1" x14ac:dyDescent="0.25">
      <c r="A293" s="12"/>
      <c r="B293" s="6" t="s">
        <v>104</v>
      </c>
      <c r="C293" s="6">
        <v>5500001391</v>
      </c>
      <c r="D293" s="6" t="s">
        <v>105</v>
      </c>
      <c r="E293" s="6" t="s">
        <v>106</v>
      </c>
      <c r="F293" s="7" t="s">
        <v>107</v>
      </c>
      <c r="G293" s="8">
        <v>43617</v>
      </c>
      <c r="H293" s="9">
        <v>2604</v>
      </c>
      <c r="I293" s="9">
        <v>4398</v>
      </c>
      <c r="J293" s="14">
        <v>1057</v>
      </c>
      <c r="K293" s="9"/>
      <c r="L293" s="13">
        <f t="shared" si="49"/>
        <v>8059</v>
      </c>
      <c r="M293" s="33"/>
      <c r="N293" s="33"/>
      <c r="O293" s="13"/>
      <c r="P293" s="13">
        <f t="shared" si="50"/>
        <v>1012.52</v>
      </c>
      <c r="Q293" s="13">
        <v>412.29</v>
      </c>
      <c r="R293" s="14">
        <v>1424.81</v>
      </c>
      <c r="S293" s="9">
        <f t="shared" si="44"/>
        <v>1709.7719999999999</v>
      </c>
    </row>
    <row r="294" spans="1:19" ht="16.5" customHeight="1" x14ac:dyDescent="0.25">
      <c r="A294" s="12"/>
      <c r="B294" s="6" t="s">
        <v>104</v>
      </c>
      <c r="C294" s="6">
        <v>5500001391</v>
      </c>
      <c r="D294" s="6" t="s">
        <v>105</v>
      </c>
      <c r="E294" s="6" t="s">
        <v>106</v>
      </c>
      <c r="F294" s="7" t="s">
        <v>107</v>
      </c>
      <c r="G294" s="8">
        <v>43647</v>
      </c>
      <c r="H294" s="9">
        <v>2575</v>
      </c>
      <c r="I294" s="9">
        <v>4479</v>
      </c>
      <c r="J294" s="14">
        <v>1068</v>
      </c>
      <c r="K294" s="9"/>
      <c r="L294" s="13">
        <f t="shared" si="49"/>
        <v>8122</v>
      </c>
      <c r="M294" s="33"/>
      <c r="N294" s="33"/>
      <c r="O294" s="13"/>
      <c r="P294" s="13">
        <f t="shared" si="50"/>
        <v>885.17000000000007</v>
      </c>
      <c r="Q294" s="13">
        <v>437.72</v>
      </c>
      <c r="R294" s="14">
        <v>1322.89</v>
      </c>
      <c r="S294" s="9">
        <f t="shared" si="44"/>
        <v>1587.4680000000001</v>
      </c>
    </row>
    <row r="295" spans="1:19" ht="16.5" customHeight="1" x14ac:dyDescent="0.25">
      <c r="A295" s="12"/>
      <c r="B295" s="6" t="s">
        <v>104</v>
      </c>
      <c r="C295" s="6">
        <v>5500001391</v>
      </c>
      <c r="D295" s="6" t="s">
        <v>105</v>
      </c>
      <c r="E295" s="6" t="s">
        <v>106</v>
      </c>
      <c r="F295" s="7" t="s">
        <v>107</v>
      </c>
      <c r="G295" s="8">
        <v>43678</v>
      </c>
      <c r="H295" s="9">
        <v>1719</v>
      </c>
      <c r="I295" s="9">
        <v>3068</v>
      </c>
      <c r="J295" s="14">
        <v>1032</v>
      </c>
      <c r="K295" s="9"/>
      <c r="L295" s="13">
        <f t="shared" si="49"/>
        <v>5819</v>
      </c>
      <c r="M295" s="33"/>
      <c r="N295" s="33"/>
      <c r="O295" s="13"/>
      <c r="P295" s="13">
        <f t="shared" si="50"/>
        <v>687.97</v>
      </c>
      <c r="Q295" s="13">
        <v>314.12</v>
      </c>
      <c r="R295" s="14">
        <v>1002.09</v>
      </c>
      <c r="S295" s="9">
        <f t="shared" si="44"/>
        <v>1202.508</v>
      </c>
    </row>
    <row r="296" spans="1:19" ht="16.5" customHeight="1" x14ac:dyDescent="0.25">
      <c r="A296" s="12"/>
      <c r="B296" s="6" t="s">
        <v>104</v>
      </c>
      <c r="C296" s="6">
        <v>5500001391</v>
      </c>
      <c r="D296" s="6" t="s">
        <v>105</v>
      </c>
      <c r="E296" s="6" t="s">
        <v>106</v>
      </c>
      <c r="F296" s="7" t="s">
        <v>107</v>
      </c>
      <c r="G296" s="8">
        <v>43709</v>
      </c>
      <c r="H296" s="19">
        <v>2201</v>
      </c>
      <c r="I296" s="19">
        <v>3500</v>
      </c>
      <c r="J296" s="20">
        <v>1043</v>
      </c>
      <c r="K296" s="9"/>
      <c r="L296" s="13">
        <f t="shared" si="49"/>
        <v>6744</v>
      </c>
      <c r="M296" s="33"/>
      <c r="N296" s="33"/>
      <c r="O296" s="13"/>
      <c r="P296" s="13">
        <f t="shared" si="50"/>
        <v>797.76</v>
      </c>
      <c r="Q296" s="13">
        <v>364.05</v>
      </c>
      <c r="R296" s="14">
        <v>1161.81</v>
      </c>
      <c r="S296" s="9">
        <f t="shared" si="44"/>
        <v>1394.1719999999998</v>
      </c>
    </row>
    <row r="297" spans="1:19" ht="16.5" customHeight="1" x14ac:dyDescent="0.25">
      <c r="A297" s="12"/>
      <c r="B297" s="6" t="s">
        <v>104</v>
      </c>
      <c r="C297" s="6">
        <v>5500001391</v>
      </c>
      <c r="D297" s="6" t="s">
        <v>105</v>
      </c>
      <c r="E297" s="6" t="s">
        <v>106</v>
      </c>
      <c r="F297" s="7" t="s">
        <v>107</v>
      </c>
      <c r="G297" s="8">
        <v>43739</v>
      </c>
      <c r="H297" s="9">
        <v>3260</v>
      </c>
      <c r="I297" s="9">
        <v>4803</v>
      </c>
      <c r="J297" s="14">
        <v>1230</v>
      </c>
      <c r="K297" s="9"/>
      <c r="L297" s="13">
        <f t="shared" si="49"/>
        <v>9293</v>
      </c>
      <c r="M297" s="33"/>
      <c r="N297" s="33"/>
      <c r="O297" s="13"/>
      <c r="P297" s="13">
        <f t="shared" si="50"/>
        <v>1099.31</v>
      </c>
      <c r="Q297" s="13">
        <v>501.62</v>
      </c>
      <c r="R297" s="14">
        <v>1600.93</v>
      </c>
      <c r="S297" s="9">
        <f t="shared" si="44"/>
        <v>1921.116</v>
      </c>
    </row>
    <row r="298" spans="1:19" ht="16.5" customHeight="1" x14ac:dyDescent="0.25">
      <c r="A298" s="12"/>
      <c r="B298" s="6" t="s">
        <v>104</v>
      </c>
      <c r="C298" s="6">
        <v>5500001391</v>
      </c>
      <c r="D298" s="6" t="s">
        <v>105</v>
      </c>
      <c r="E298" s="6" t="s">
        <v>106</v>
      </c>
      <c r="F298" s="7" t="s">
        <v>107</v>
      </c>
      <c r="G298" s="8">
        <v>43770</v>
      </c>
      <c r="H298" s="9">
        <v>3411</v>
      </c>
      <c r="I298" s="9">
        <v>6773</v>
      </c>
      <c r="J298" s="14">
        <v>1660</v>
      </c>
      <c r="K298" s="9"/>
      <c r="L298" s="13">
        <f t="shared" si="49"/>
        <v>11844</v>
      </c>
      <c r="M298" s="33"/>
      <c r="N298" s="33"/>
      <c r="O298" s="13"/>
      <c r="P298" s="13">
        <f t="shared" si="50"/>
        <v>1400.9899999999998</v>
      </c>
      <c r="Q298" s="13">
        <v>639.34</v>
      </c>
      <c r="R298" s="14">
        <v>2040.33</v>
      </c>
      <c r="S298" s="9">
        <f t="shared" si="44"/>
        <v>2448.3959999999997</v>
      </c>
    </row>
    <row r="299" spans="1:19" ht="16.5" customHeight="1" x14ac:dyDescent="0.25">
      <c r="A299" s="12"/>
      <c r="B299" s="6" t="s">
        <v>104</v>
      </c>
      <c r="C299" s="6">
        <v>5500001391</v>
      </c>
      <c r="D299" s="6" t="s">
        <v>105</v>
      </c>
      <c r="E299" s="6" t="s">
        <v>106</v>
      </c>
      <c r="F299" s="7" t="s">
        <v>107</v>
      </c>
      <c r="G299" s="8">
        <v>43800</v>
      </c>
      <c r="H299" s="9">
        <v>4004</v>
      </c>
      <c r="I299" s="9">
        <v>7488</v>
      </c>
      <c r="J299" s="14">
        <v>2569</v>
      </c>
      <c r="K299" s="9"/>
      <c r="L299" s="13">
        <f t="shared" si="49"/>
        <v>14061</v>
      </c>
      <c r="M299" s="33"/>
      <c r="N299" s="33"/>
      <c r="O299" s="13"/>
      <c r="P299" s="13">
        <f t="shared" si="50"/>
        <v>1663.3100000000002</v>
      </c>
      <c r="Q299" s="13">
        <v>759.03</v>
      </c>
      <c r="R299" s="14">
        <v>2422.34</v>
      </c>
      <c r="S299" s="9">
        <f t="shared" si="44"/>
        <v>2906.808</v>
      </c>
    </row>
    <row r="300" spans="1:19" x14ac:dyDescent="0.25">
      <c r="A300" s="5">
        <v>23</v>
      </c>
      <c r="B300" s="21" t="s">
        <v>104</v>
      </c>
      <c r="C300" s="21">
        <v>5500001391</v>
      </c>
      <c r="D300" s="21" t="s">
        <v>105</v>
      </c>
      <c r="E300" s="21" t="s">
        <v>106</v>
      </c>
      <c r="F300" s="22" t="s">
        <v>107</v>
      </c>
      <c r="G300" s="23" t="s">
        <v>21</v>
      </c>
      <c r="H300" s="11">
        <f>SUM(H288:H299)</f>
        <v>39334</v>
      </c>
      <c r="I300" s="11">
        <f>SUM(I288:I299)</f>
        <v>68522</v>
      </c>
      <c r="J300" s="11">
        <f>SUM(J288:J299)</f>
        <v>19435</v>
      </c>
      <c r="K300" s="11">
        <f>SUM(K288:K299)</f>
        <v>0</v>
      </c>
      <c r="L300" s="11">
        <f>SUM(L288:L299)</f>
        <v>127291</v>
      </c>
      <c r="M300" s="24">
        <v>5</v>
      </c>
      <c r="N300" s="24"/>
      <c r="O300" s="24">
        <v>5</v>
      </c>
      <c r="P300" s="11">
        <f>SUM(P288:P299)</f>
        <v>15505.46</v>
      </c>
      <c r="Q300" s="11">
        <f>SUM(Q288:Q299)</f>
        <v>6669.0599999999995</v>
      </c>
      <c r="R300" s="11">
        <f>SUM(R288:R299)</f>
        <v>22174.52</v>
      </c>
      <c r="S300" s="25">
        <f t="shared" si="44"/>
        <v>26609.423999999999</v>
      </c>
    </row>
    <row r="301" spans="1:19" s="12" customFormat="1" x14ac:dyDescent="0.25">
      <c r="A301" s="5"/>
      <c r="B301" s="6" t="s">
        <v>108</v>
      </c>
      <c r="C301" s="6">
        <v>5500001575</v>
      </c>
      <c r="D301" s="6">
        <v>6000008043</v>
      </c>
      <c r="E301" s="6" t="s">
        <v>109</v>
      </c>
      <c r="F301" s="7" t="s">
        <v>110</v>
      </c>
      <c r="G301" s="8">
        <v>43466</v>
      </c>
      <c r="H301" s="9">
        <v>3746.8</v>
      </c>
      <c r="I301" s="9">
        <v>5885.12</v>
      </c>
      <c r="J301" s="9">
        <v>2084.08</v>
      </c>
      <c r="K301" s="9"/>
      <c r="L301" s="9">
        <f t="shared" ref="L301:L312" si="51">SUM(H301:K301)</f>
        <v>11716</v>
      </c>
      <c r="M301" s="10"/>
      <c r="N301" s="10"/>
      <c r="O301" s="10"/>
      <c r="P301" s="9">
        <f t="shared" ref="P301:P312" si="52">R301-Q301</f>
        <v>1471.8899999999999</v>
      </c>
      <c r="Q301" s="9">
        <v>600.15</v>
      </c>
      <c r="R301" s="9">
        <v>2072.04</v>
      </c>
      <c r="S301" s="9">
        <f t="shared" si="44"/>
        <v>2486.4479999999999</v>
      </c>
    </row>
    <row r="302" spans="1:19" s="12" customFormat="1" x14ac:dyDescent="0.25">
      <c r="A302" s="5"/>
      <c r="B302" s="6" t="s">
        <v>108</v>
      </c>
      <c r="C302" s="6">
        <v>5500001575</v>
      </c>
      <c r="D302" s="6">
        <v>6000008043</v>
      </c>
      <c r="E302" s="6" t="s">
        <v>109</v>
      </c>
      <c r="F302" s="7" t="s">
        <v>110</v>
      </c>
      <c r="G302" s="8">
        <v>43497</v>
      </c>
      <c r="H302" s="9">
        <v>3106.8</v>
      </c>
      <c r="I302" s="9">
        <v>4887.4399999999996</v>
      </c>
      <c r="J302" s="9">
        <v>1709.52</v>
      </c>
      <c r="K302" s="9"/>
      <c r="L302" s="9">
        <f t="shared" si="51"/>
        <v>9703.76</v>
      </c>
      <c r="M302" s="10"/>
      <c r="N302" s="10"/>
      <c r="O302" s="10"/>
      <c r="P302" s="9">
        <f t="shared" si="52"/>
        <v>1219.0999999999999</v>
      </c>
      <c r="Q302" s="9">
        <v>498.23</v>
      </c>
      <c r="R302" s="9">
        <v>1717.33</v>
      </c>
      <c r="S302" s="9">
        <f t="shared" si="44"/>
        <v>2060.7959999999998</v>
      </c>
    </row>
    <row r="303" spans="1:19" s="12" customFormat="1" x14ac:dyDescent="0.25">
      <c r="A303" s="5"/>
      <c r="B303" s="6" t="s">
        <v>108</v>
      </c>
      <c r="C303" s="6">
        <v>5500001575</v>
      </c>
      <c r="D303" s="6">
        <v>6000008043</v>
      </c>
      <c r="E303" s="6" t="s">
        <v>109</v>
      </c>
      <c r="F303" s="7" t="s">
        <v>110</v>
      </c>
      <c r="G303" s="8">
        <v>43525</v>
      </c>
      <c r="H303" s="9">
        <v>2576.88</v>
      </c>
      <c r="I303" s="9">
        <v>3972.48</v>
      </c>
      <c r="J303" s="9">
        <v>1774.72</v>
      </c>
      <c r="K303" s="9"/>
      <c r="L303" s="9">
        <f t="shared" si="51"/>
        <v>8324.08</v>
      </c>
      <c r="M303" s="10"/>
      <c r="N303" s="10"/>
      <c r="O303" s="10"/>
      <c r="P303" s="9">
        <f t="shared" si="52"/>
        <v>1045.75</v>
      </c>
      <c r="Q303" s="9">
        <v>428.79</v>
      </c>
      <c r="R303" s="9">
        <v>1474.54</v>
      </c>
      <c r="S303" s="9">
        <f t="shared" si="44"/>
        <v>1769.4479999999999</v>
      </c>
    </row>
    <row r="304" spans="1:19" s="12" customFormat="1" x14ac:dyDescent="0.25">
      <c r="A304" s="5"/>
      <c r="B304" s="6" t="s">
        <v>108</v>
      </c>
      <c r="C304" s="6">
        <v>5500001575</v>
      </c>
      <c r="D304" s="6">
        <v>6000008043</v>
      </c>
      <c r="E304" s="6" t="s">
        <v>109</v>
      </c>
      <c r="F304" s="7" t="s">
        <v>110</v>
      </c>
      <c r="G304" s="8">
        <v>43556</v>
      </c>
      <c r="H304" s="9">
        <v>2549.36</v>
      </c>
      <c r="I304" s="9">
        <v>3429.04</v>
      </c>
      <c r="J304" s="9">
        <v>1808</v>
      </c>
      <c r="K304" s="9"/>
      <c r="L304" s="9">
        <f t="shared" si="51"/>
        <v>7786.4</v>
      </c>
      <c r="M304" s="10"/>
      <c r="N304" s="10"/>
      <c r="O304" s="10"/>
      <c r="P304" s="9">
        <f t="shared" si="52"/>
        <v>978.19</v>
      </c>
      <c r="Q304" s="9">
        <v>400.25</v>
      </c>
      <c r="R304" s="9">
        <v>1378.44</v>
      </c>
      <c r="S304" s="9">
        <f t="shared" si="44"/>
        <v>1654.1279999999999</v>
      </c>
    </row>
    <row r="305" spans="1:19" s="12" customFormat="1" x14ac:dyDescent="0.25">
      <c r="A305" s="5"/>
      <c r="B305" s="6" t="s">
        <v>108</v>
      </c>
      <c r="C305" s="6">
        <v>5500001575</v>
      </c>
      <c r="D305" s="6">
        <v>6000008043</v>
      </c>
      <c r="E305" s="6" t="s">
        <v>109</v>
      </c>
      <c r="F305" s="7" t="s">
        <v>110</v>
      </c>
      <c r="G305" s="8">
        <v>43586</v>
      </c>
      <c r="H305" s="9">
        <v>1987.6</v>
      </c>
      <c r="I305" s="9">
        <v>2686.08</v>
      </c>
      <c r="J305" s="9">
        <v>1171.44</v>
      </c>
      <c r="K305" s="9"/>
      <c r="L305" s="9">
        <f t="shared" si="51"/>
        <v>5845.1200000000008</v>
      </c>
      <c r="M305" s="10"/>
      <c r="N305" s="10"/>
      <c r="O305" s="10"/>
      <c r="P305" s="9">
        <f t="shared" si="52"/>
        <v>734.31999999999994</v>
      </c>
      <c r="Q305" s="9">
        <v>313.27999999999997</v>
      </c>
      <c r="R305" s="9">
        <v>1047.5999999999999</v>
      </c>
      <c r="S305" s="9">
        <f t="shared" si="44"/>
        <v>1257.1199999999999</v>
      </c>
    </row>
    <row r="306" spans="1:19" s="12" customFormat="1" x14ac:dyDescent="0.25">
      <c r="A306" s="5"/>
      <c r="B306" s="6" t="s">
        <v>108</v>
      </c>
      <c r="C306" s="6">
        <v>5500001575</v>
      </c>
      <c r="D306" s="6">
        <v>6000008043</v>
      </c>
      <c r="E306" s="6" t="s">
        <v>109</v>
      </c>
      <c r="F306" s="7" t="s">
        <v>110</v>
      </c>
      <c r="G306" s="8">
        <v>43617</v>
      </c>
      <c r="H306" s="9">
        <v>1468.16</v>
      </c>
      <c r="I306" s="9">
        <v>1808</v>
      </c>
      <c r="J306" s="9">
        <v>504.32</v>
      </c>
      <c r="K306" s="9"/>
      <c r="L306" s="9">
        <f t="shared" si="51"/>
        <v>3780.48</v>
      </c>
      <c r="M306" s="10"/>
      <c r="N306" s="10"/>
      <c r="O306" s="10"/>
      <c r="P306" s="9">
        <f t="shared" si="52"/>
        <v>474.96000000000004</v>
      </c>
      <c r="Q306" s="9">
        <v>224.86</v>
      </c>
      <c r="R306" s="9">
        <v>699.82</v>
      </c>
      <c r="S306" s="9">
        <f t="shared" si="44"/>
        <v>839.78399999999999</v>
      </c>
    </row>
    <row r="307" spans="1:19" s="12" customFormat="1" x14ac:dyDescent="0.25">
      <c r="A307" s="5"/>
      <c r="B307" s="6" t="s">
        <v>108</v>
      </c>
      <c r="C307" s="6">
        <v>5500001575</v>
      </c>
      <c r="D307" s="6">
        <v>6000008043</v>
      </c>
      <c r="E307" s="6" t="s">
        <v>109</v>
      </c>
      <c r="F307" s="7" t="s">
        <v>110</v>
      </c>
      <c r="G307" s="8">
        <v>43647</v>
      </c>
      <c r="H307" s="9">
        <v>669.6</v>
      </c>
      <c r="I307" s="9">
        <v>888.32</v>
      </c>
      <c r="J307" s="9">
        <v>331.68</v>
      </c>
      <c r="K307" s="9"/>
      <c r="L307" s="9">
        <f t="shared" si="51"/>
        <v>1889.6000000000001</v>
      </c>
      <c r="M307" s="10"/>
      <c r="N307" s="10"/>
      <c r="O307" s="10"/>
      <c r="P307" s="9">
        <f t="shared" si="52"/>
        <v>204.95</v>
      </c>
      <c r="Q307" s="9">
        <v>174.86</v>
      </c>
      <c r="R307" s="9">
        <v>379.81</v>
      </c>
      <c r="S307" s="9">
        <f t="shared" si="44"/>
        <v>455.77199999999999</v>
      </c>
    </row>
    <row r="308" spans="1:19" s="12" customFormat="1" x14ac:dyDescent="0.25">
      <c r="A308" s="5"/>
      <c r="B308" s="6" t="s">
        <v>108</v>
      </c>
      <c r="C308" s="6">
        <v>5500001575</v>
      </c>
      <c r="D308" s="6">
        <v>6000008043</v>
      </c>
      <c r="E308" s="6" t="s">
        <v>109</v>
      </c>
      <c r="F308" s="7" t="s">
        <v>110</v>
      </c>
      <c r="G308" s="8">
        <v>43678</v>
      </c>
      <c r="H308" s="9">
        <v>646.64</v>
      </c>
      <c r="I308" s="9">
        <v>931.84</v>
      </c>
      <c r="J308" s="9">
        <v>391.52</v>
      </c>
      <c r="K308" s="9"/>
      <c r="L308" s="9">
        <f t="shared" si="51"/>
        <v>1970</v>
      </c>
      <c r="M308" s="10"/>
      <c r="N308" s="10"/>
      <c r="O308" s="10"/>
      <c r="P308" s="9">
        <f t="shared" si="52"/>
        <v>233.04999999999998</v>
      </c>
      <c r="Q308" s="9">
        <v>177.22</v>
      </c>
      <c r="R308" s="9">
        <v>410.27</v>
      </c>
      <c r="S308" s="9">
        <f t="shared" si="44"/>
        <v>492.32399999999996</v>
      </c>
    </row>
    <row r="309" spans="1:19" s="12" customFormat="1" x14ac:dyDescent="0.25">
      <c r="A309" s="5"/>
      <c r="B309" s="6" t="s">
        <v>108</v>
      </c>
      <c r="C309" s="6">
        <v>5500001575</v>
      </c>
      <c r="D309" s="6">
        <v>6000008043</v>
      </c>
      <c r="E309" s="6" t="s">
        <v>109</v>
      </c>
      <c r="F309" s="7" t="s">
        <v>110</v>
      </c>
      <c r="G309" s="8">
        <v>43709</v>
      </c>
      <c r="H309" s="9">
        <v>1389.92</v>
      </c>
      <c r="I309" s="9">
        <v>1666</v>
      </c>
      <c r="J309" s="9">
        <v>513.52</v>
      </c>
      <c r="K309" s="9"/>
      <c r="L309" s="9">
        <f t="shared" si="51"/>
        <v>3569.44</v>
      </c>
      <c r="M309" s="10"/>
      <c r="N309" s="10"/>
      <c r="O309" s="10"/>
      <c r="P309" s="9">
        <f t="shared" si="52"/>
        <v>422.22</v>
      </c>
      <c r="Q309" s="9">
        <v>229.62</v>
      </c>
      <c r="R309" s="9">
        <v>651.84</v>
      </c>
      <c r="S309" s="9">
        <f t="shared" si="44"/>
        <v>782.20799999999997</v>
      </c>
    </row>
    <row r="310" spans="1:19" s="12" customFormat="1" x14ac:dyDescent="0.25">
      <c r="A310" s="5"/>
      <c r="B310" s="6" t="s">
        <v>108</v>
      </c>
      <c r="C310" s="6">
        <v>5500001575</v>
      </c>
      <c r="D310" s="6">
        <v>6000008043</v>
      </c>
      <c r="E310" s="6" t="s">
        <v>109</v>
      </c>
      <c r="F310" s="7" t="s">
        <v>110</v>
      </c>
      <c r="G310" s="8">
        <v>43739</v>
      </c>
      <c r="H310" s="9">
        <v>2098</v>
      </c>
      <c r="I310" s="9">
        <v>2415.84</v>
      </c>
      <c r="J310" s="9">
        <v>600.72</v>
      </c>
      <c r="K310" s="9"/>
      <c r="L310" s="9">
        <f t="shared" si="51"/>
        <v>5114.5600000000004</v>
      </c>
      <c r="M310" s="10"/>
      <c r="N310" s="10"/>
      <c r="O310" s="10"/>
      <c r="P310" s="9">
        <f t="shared" si="52"/>
        <v>605</v>
      </c>
      <c r="Q310" s="9">
        <v>298.95</v>
      </c>
      <c r="R310" s="9">
        <v>903.95</v>
      </c>
      <c r="S310" s="9">
        <f t="shared" si="44"/>
        <v>1084.74</v>
      </c>
    </row>
    <row r="311" spans="1:19" s="12" customFormat="1" x14ac:dyDescent="0.25">
      <c r="A311" s="5"/>
      <c r="B311" s="6" t="s">
        <v>108</v>
      </c>
      <c r="C311" s="6">
        <v>5500001575</v>
      </c>
      <c r="D311" s="6">
        <v>6000008043</v>
      </c>
      <c r="E311" s="6" t="s">
        <v>109</v>
      </c>
      <c r="F311" s="7" t="s">
        <v>110</v>
      </c>
      <c r="G311" s="8">
        <v>43770</v>
      </c>
      <c r="H311" s="9">
        <v>2525.6799999999998</v>
      </c>
      <c r="I311" s="9">
        <v>4068.96</v>
      </c>
      <c r="J311" s="9">
        <v>999.92</v>
      </c>
      <c r="K311" s="9"/>
      <c r="L311" s="9">
        <f t="shared" si="51"/>
        <v>7594.5599999999995</v>
      </c>
      <c r="M311" s="10"/>
      <c r="N311" s="10"/>
      <c r="O311" s="10"/>
      <c r="P311" s="9">
        <f t="shared" si="52"/>
        <v>898.37999999999988</v>
      </c>
      <c r="Q311" s="9">
        <v>427.24</v>
      </c>
      <c r="R311" s="9">
        <v>1325.62</v>
      </c>
      <c r="S311" s="9">
        <f t="shared" si="44"/>
        <v>1590.7439999999999</v>
      </c>
    </row>
    <row r="312" spans="1:19" s="12" customFormat="1" x14ac:dyDescent="0.25">
      <c r="A312" s="5"/>
      <c r="B312" s="6" t="s">
        <v>108</v>
      </c>
      <c r="C312" s="6">
        <v>5500001575</v>
      </c>
      <c r="D312" s="6">
        <v>6000008043</v>
      </c>
      <c r="E312" s="6" t="s">
        <v>109</v>
      </c>
      <c r="F312" s="7" t="s">
        <v>110</v>
      </c>
      <c r="G312" s="8">
        <v>43800</v>
      </c>
      <c r="H312" s="9">
        <v>3075.76</v>
      </c>
      <c r="I312" s="9">
        <v>4650.16</v>
      </c>
      <c r="J312" s="9">
        <v>1807.04</v>
      </c>
      <c r="K312" s="9"/>
      <c r="L312" s="9">
        <f t="shared" si="51"/>
        <v>9532.9599999999991</v>
      </c>
      <c r="M312" s="10"/>
      <c r="N312" s="10"/>
      <c r="O312" s="10"/>
      <c r="P312" s="9">
        <f t="shared" si="52"/>
        <v>1127.6500000000001</v>
      </c>
      <c r="Q312" s="9">
        <v>516.11</v>
      </c>
      <c r="R312" s="9">
        <v>1643.76</v>
      </c>
      <c r="S312" s="9">
        <f t="shared" si="44"/>
        <v>1972.5119999999999</v>
      </c>
    </row>
    <row r="313" spans="1:19" x14ac:dyDescent="0.25">
      <c r="A313" s="5">
        <v>24</v>
      </c>
      <c r="B313" s="21" t="s">
        <v>108</v>
      </c>
      <c r="C313" s="21">
        <v>5500001575</v>
      </c>
      <c r="D313" s="21">
        <v>6000008043</v>
      </c>
      <c r="E313" s="21" t="s">
        <v>109</v>
      </c>
      <c r="F313" s="22" t="s">
        <v>110</v>
      </c>
      <c r="G313" s="23" t="s">
        <v>21</v>
      </c>
      <c r="H313" s="11">
        <f>SUM(H301:H312)</f>
        <v>25841.200000000004</v>
      </c>
      <c r="I313" s="11">
        <f>SUM(I301:I312)</f>
        <v>37289.279999999999</v>
      </c>
      <c r="J313" s="11">
        <f>SUM(J301:J312)</f>
        <v>13696.48</v>
      </c>
      <c r="K313" s="11">
        <f>SUM(K301:K312)</f>
        <v>0</v>
      </c>
      <c r="L313" s="11">
        <f>SUM(L301:L312)</f>
        <v>76826.960000000021</v>
      </c>
      <c r="M313" s="24"/>
      <c r="N313" s="24">
        <v>1</v>
      </c>
      <c r="O313" s="24">
        <v>1</v>
      </c>
      <c r="P313" s="11">
        <f>SUM(P301:P312)</f>
        <v>9415.4599999999991</v>
      </c>
      <c r="Q313" s="11">
        <f>SUM(Q301:Q312)</f>
        <v>4289.5599999999995</v>
      </c>
      <c r="R313" s="11">
        <f>SUM(R301:R312)</f>
        <v>13705.020000000002</v>
      </c>
      <c r="S313" s="25">
        <f t="shared" si="44"/>
        <v>16446.024000000001</v>
      </c>
    </row>
    <row r="314" spans="1:19" s="12" customFormat="1" x14ac:dyDescent="0.25">
      <c r="A314" s="5"/>
      <c r="B314" s="6" t="s">
        <v>111</v>
      </c>
      <c r="C314" s="6">
        <v>5500001582</v>
      </c>
      <c r="D314" s="6">
        <v>6000008106</v>
      </c>
      <c r="E314" s="6" t="s">
        <v>112</v>
      </c>
      <c r="F314" s="7" t="s">
        <v>113</v>
      </c>
      <c r="G314" s="8">
        <v>43466</v>
      </c>
      <c r="H314" s="9">
        <v>10008.18</v>
      </c>
      <c r="I314" s="9">
        <v>15897.22</v>
      </c>
      <c r="J314" s="9">
        <v>4751.03</v>
      </c>
      <c r="K314" s="9"/>
      <c r="L314" s="9">
        <f t="shared" ref="L314:L325" si="53">SUM(H314:K314)</f>
        <v>30656.43</v>
      </c>
      <c r="M314" s="10"/>
      <c r="N314" s="10"/>
      <c r="O314" s="10"/>
      <c r="P314" s="9">
        <f t="shared" ref="P314:P325" si="54">R314-Q314</f>
        <v>3851.37</v>
      </c>
      <c r="Q314" s="9">
        <v>1568.37</v>
      </c>
      <c r="R314" s="9">
        <v>5419.74</v>
      </c>
      <c r="S314" s="9">
        <f t="shared" si="44"/>
        <v>6503.6879999999992</v>
      </c>
    </row>
    <row r="315" spans="1:19" s="12" customFormat="1" x14ac:dyDescent="0.25">
      <c r="A315" s="5"/>
      <c r="B315" s="6" t="s">
        <v>111</v>
      </c>
      <c r="C315" s="6">
        <v>5500001582</v>
      </c>
      <c r="D315" s="6">
        <v>6000008106</v>
      </c>
      <c r="E315" s="6" t="s">
        <v>112</v>
      </c>
      <c r="F315" s="7" t="s">
        <v>113</v>
      </c>
      <c r="G315" s="8">
        <v>43497</v>
      </c>
      <c r="H315" s="9">
        <v>8181.27</v>
      </c>
      <c r="I315" s="9">
        <v>13074.56</v>
      </c>
      <c r="J315" s="9">
        <v>3682.59</v>
      </c>
      <c r="K315" s="9"/>
      <c r="L315" s="9">
        <f t="shared" si="53"/>
        <v>24938.420000000002</v>
      </c>
      <c r="M315" s="10"/>
      <c r="N315" s="10"/>
      <c r="O315" s="10"/>
      <c r="P315" s="9">
        <f t="shared" si="54"/>
        <v>3132.98</v>
      </c>
      <c r="Q315" s="9">
        <v>1275.8499999999999</v>
      </c>
      <c r="R315" s="9">
        <v>4408.83</v>
      </c>
      <c r="S315" s="9">
        <f t="shared" si="44"/>
        <v>5290.5959999999995</v>
      </c>
    </row>
    <row r="316" spans="1:19" s="12" customFormat="1" x14ac:dyDescent="0.25">
      <c r="A316" s="5"/>
      <c r="B316" s="6" t="s">
        <v>111</v>
      </c>
      <c r="C316" s="6">
        <v>5500001582</v>
      </c>
      <c r="D316" s="6">
        <v>6000008106</v>
      </c>
      <c r="E316" s="6" t="s">
        <v>112</v>
      </c>
      <c r="F316" s="7" t="s">
        <v>113</v>
      </c>
      <c r="G316" s="8">
        <v>43525</v>
      </c>
      <c r="H316" s="9">
        <v>6669.51</v>
      </c>
      <c r="I316" s="9">
        <v>9858.42</v>
      </c>
      <c r="J316" s="9">
        <v>3536.53</v>
      </c>
      <c r="K316" s="9"/>
      <c r="L316" s="9">
        <f t="shared" si="53"/>
        <v>20064.46</v>
      </c>
      <c r="M316" s="10"/>
      <c r="N316" s="10"/>
      <c r="O316" s="10"/>
      <c r="P316" s="9">
        <f t="shared" si="54"/>
        <v>2520.6999999999998</v>
      </c>
      <c r="Q316" s="9">
        <v>1026.54</v>
      </c>
      <c r="R316" s="9">
        <v>3547.24</v>
      </c>
      <c r="S316" s="9">
        <f t="shared" si="44"/>
        <v>4256.6879999999992</v>
      </c>
    </row>
    <row r="317" spans="1:19" s="12" customFormat="1" x14ac:dyDescent="0.25">
      <c r="A317" s="5"/>
      <c r="B317" s="6" t="s">
        <v>111</v>
      </c>
      <c r="C317" s="6">
        <v>5500001582</v>
      </c>
      <c r="D317" s="6">
        <v>6000008106</v>
      </c>
      <c r="E317" s="6" t="s">
        <v>112</v>
      </c>
      <c r="F317" s="7" t="s">
        <v>113</v>
      </c>
      <c r="G317" s="8">
        <v>43556</v>
      </c>
      <c r="H317" s="9">
        <v>5637.57</v>
      </c>
      <c r="I317" s="9">
        <v>8634.61</v>
      </c>
      <c r="J317" s="9">
        <v>3441.5</v>
      </c>
      <c r="K317" s="9"/>
      <c r="L317" s="9">
        <f t="shared" si="53"/>
        <v>17713.68</v>
      </c>
      <c r="M317" s="10"/>
      <c r="N317" s="10"/>
      <c r="O317" s="10"/>
      <c r="P317" s="9">
        <f t="shared" si="54"/>
        <v>2225.38</v>
      </c>
      <c r="Q317" s="9">
        <v>906.23</v>
      </c>
      <c r="R317" s="9">
        <v>3131.61</v>
      </c>
      <c r="S317" s="9">
        <f t="shared" si="44"/>
        <v>3757.9319999999998</v>
      </c>
    </row>
    <row r="318" spans="1:19" s="12" customFormat="1" x14ac:dyDescent="0.25">
      <c r="A318" s="5"/>
      <c r="B318" s="6" t="s">
        <v>111</v>
      </c>
      <c r="C318" s="6">
        <v>5500001582</v>
      </c>
      <c r="D318" s="6">
        <v>6000008106</v>
      </c>
      <c r="E318" s="6" t="s">
        <v>112</v>
      </c>
      <c r="F318" s="7" t="s">
        <v>113</v>
      </c>
      <c r="G318" s="8">
        <v>43586</v>
      </c>
      <c r="H318" s="9">
        <v>3524.6</v>
      </c>
      <c r="I318" s="9">
        <v>6405.41</v>
      </c>
      <c r="J318" s="9">
        <v>2960.79</v>
      </c>
      <c r="K318" s="9"/>
      <c r="L318" s="9">
        <f t="shared" si="53"/>
        <v>12890.8</v>
      </c>
      <c r="M318" s="10"/>
      <c r="N318" s="10"/>
      <c r="O318" s="10"/>
      <c r="P318" s="9">
        <f t="shared" si="54"/>
        <v>1619.4699999999998</v>
      </c>
      <c r="Q318" s="9">
        <v>659.48</v>
      </c>
      <c r="R318" s="9">
        <v>2278.9499999999998</v>
      </c>
      <c r="S318" s="9">
        <f t="shared" si="44"/>
        <v>2734.74</v>
      </c>
    </row>
    <row r="319" spans="1:19" s="12" customFormat="1" x14ac:dyDescent="0.25">
      <c r="A319" s="5"/>
      <c r="B319" s="6" t="s">
        <v>111</v>
      </c>
      <c r="C319" s="6">
        <v>5500001582</v>
      </c>
      <c r="D319" s="6">
        <v>6000008106</v>
      </c>
      <c r="E319" s="6" t="s">
        <v>112</v>
      </c>
      <c r="F319" s="7" t="s">
        <v>113</v>
      </c>
      <c r="G319" s="8">
        <v>43617</v>
      </c>
      <c r="H319" s="9">
        <v>2907.36</v>
      </c>
      <c r="I319" s="9">
        <v>5432.68</v>
      </c>
      <c r="J319" s="9">
        <v>3010.32</v>
      </c>
      <c r="K319" s="9"/>
      <c r="L319" s="9">
        <f t="shared" si="53"/>
        <v>11350.36</v>
      </c>
      <c r="M319" s="10"/>
      <c r="N319" s="10"/>
      <c r="O319" s="10"/>
      <c r="P319" s="9">
        <f t="shared" si="54"/>
        <v>1425.94</v>
      </c>
      <c r="Q319" s="9">
        <v>580.69000000000005</v>
      </c>
      <c r="R319" s="9">
        <v>2006.63</v>
      </c>
      <c r="S319" s="9">
        <f t="shared" si="44"/>
        <v>2407.9560000000001</v>
      </c>
    </row>
    <row r="320" spans="1:19" s="12" customFormat="1" x14ac:dyDescent="0.25">
      <c r="A320" s="5"/>
      <c r="B320" s="6" t="s">
        <v>111</v>
      </c>
      <c r="C320" s="6">
        <v>5500001582</v>
      </c>
      <c r="D320" s="6">
        <v>6000008106</v>
      </c>
      <c r="E320" s="6" t="s">
        <v>112</v>
      </c>
      <c r="F320" s="7" t="s">
        <v>113</v>
      </c>
      <c r="G320" s="8">
        <v>43647</v>
      </c>
      <c r="H320" s="9">
        <v>2511.88</v>
      </c>
      <c r="I320" s="9">
        <v>4559.83</v>
      </c>
      <c r="J320" s="9">
        <v>2901.49</v>
      </c>
      <c r="K320" s="9"/>
      <c r="L320" s="9">
        <f t="shared" si="53"/>
        <v>9973.2000000000007</v>
      </c>
      <c r="M320" s="10"/>
      <c r="N320" s="10"/>
      <c r="O320" s="10"/>
      <c r="P320" s="9">
        <f t="shared" si="54"/>
        <v>1081.58</v>
      </c>
      <c r="Q320" s="9">
        <v>538.36</v>
      </c>
      <c r="R320" s="9">
        <v>1619.94</v>
      </c>
      <c r="S320" s="9">
        <f t="shared" si="44"/>
        <v>1943.9279999999999</v>
      </c>
    </row>
    <row r="321" spans="1:19" s="12" customFormat="1" x14ac:dyDescent="0.25">
      <c r="A321" s="5"/>
      <c r="B321" s="6" t="s">
        <v>111</v>
      </c>
      <c r="C321" s="6">
        <v>5500001582</v>
      </c>
      <c r="D321" s="6">
        <v>6000008106</v>
      </c>
      <c r="E321" s="6" t="s">
        <v>112</v>
      </c>
      <c r="F321" s="7" t="s">
        <v>113</v>
      </c>
      <c r="G321" s="8">
        <v>43678</v>
      </c>
      <c r="H321" s="9">
        <v>1088.8399999999999</v>
      </c>
      <c r="I321" s="9">
        <v>1900.5</v>
      </c>
      <c r="J321" s="9">
        <v>1305.8499999999999</v>
      </c>
      <c r="K321" s="9"/>
      <c r="L321" s="9">
        <f t="shared" si="53"/>
        <v>4295.1900000000005</v>
      </c>
      <c r="M321" s="10"/>
      <c r="N321" s="10"/>
      <c r="O321" s="10"/>
      <c r="P321" s="9">
        <f t="shared" si="54"/>
        <v>508.1</v>
      </c>
      <c r="Q321" s="9">
        <v>231.85</v>
      </c>
      <c r="R321" s="9">
        <v>739.95</v>
      </c>
      <c r="S321" s="9">
        <f t="shared" si="44"/>
        <v>887.94</v>
      </c>
    </row>
    <row r="322" spans="1:19" s="12" customFormat="1" x14ac:dyDescent="0.25">
      <c r="A322" s="5"/>
      <c r="B322" s="6" t="s">
        <v>111</v>
      </c>
      <c r="C322" s="6">
        <v>5500001582</v>
      </c>
      <c r="D322" s="6">
        <v>6000008106</v>
      </c>
      <c r="E322" s="6" t="s">
        <v>112</v>
      </c>
      <c r="F322" s="7" t="s">
        <v>113</v>
      </c>
      <c r="G322" s="8">
        <v>43709</v>
      </c>
      <c r="H322" s="9">
        <v>3776.08</v>
      </c>
      <c r="I322" s="9">
        <v>5361.01</v>
      </c>
      <c r="J322" s="9">
        <v>2822.93</v>
      </c>
      <c r="K322" s="9"/>
      <c r="L322" s="9">
        <f t="shared" si="53"/>
        <v>11960.02</v>
      </c>
      <c r="M322" s="10"/>
      <c r="N322" s="10"/>
      <c r="O322" s="10"/>
      <c r="P322" s="9">
        <f t="shared" si="54"/>
        <v>1414.7399999999998</v>
      </c>
      <c r="Q322" s="9">
        <v>645.61</v>
      </c>
      <c r="R322" s="9">
        <v>2060.35</v>
      </c>
      <c r="S322" s="9">
        <f t="shared" ref="S322:S353" si="55">R322*1.2</f>
        <v>2472.4199999999996</v>
      </c>
    </row>
    <row r="323" spans="1:19" s="12" customFormat="1" x14ac:dyDescent="0.25">
      <c r="A323" s="5"/>
      <c r="B323" s="6" t="s">
        <v>111</v>
      </c>
      <c r="C323" s="6">
        <v>5500001582</v>
      </c>
      <c r="D323" s="6">
        <v>6000008106</v>
      </c>
      <c r="E323" s="6" t="s">
        <v>112</v>
      </c>
      <c r="F323" s="7" t="s">
        <v>113</v>
      </c>
      <c r="G323" s="8">
        <v>43739</v>
      </c>
      <c r="H323" s="9">
        <v>6904.12</v>
      </c>
      <c r="I323" s="9">
        <v>9194.69</v>
      </c>
      <c r="J323" s="9">
        <v>3540.05</v>
      </c>
      <c r="K323" s="9"/>
      <c r="L323" s="9">
        <f t="shared" si="53"/>
        <v>19638.86</v>
      </c>
      <c r="M323" s="10"/>
      <c r="N323" s="10"/>
      <c r="O323" s="10"/>
      <c r="P323" s="9">
        <f t="shared" si="54"/>
        <v>2323.0500000000002</v>
      </c>
      <c r="Q323" s="9">
        <v>1060.1199999999999</v>
      </c>
      <c r="R323" s="9">
        <v>3383.17</v>
      </c>
      <c r="S323" s="9">
        <f t="shared" si="55"/>
        <v>4059.8040000000001</v>
      </c>
    </row>
    <row r="324" spans="1:19" s="12" customFormat="1" x14ac:dyDescent="0.25">
      <c r="A324" s="5"/>
      <c r="B324" s="6" t="s">
        <v>111</v>
      </c>
      <c r="C324" s="6">
        <v>5500001582</v>
      </c>
      <c r="D324" s="6">
        <v>6000008106</v>
      </c>
      <c r="E324" s="6" t="s">
        <v>112</v>
      </c>
      <c r="F324" s="7" t="s">
        <v>113</v>
      </c>
      <c r="G324" s="8">
        <v>43770</v>
      </c>
      <c r="H324" s="9">
        <v>8084.41</v>
      </c>
      <c r="I324" s="9">
        <v>13357.8</v>
      </c>
      <c r="J324" s="9">
        <v>4119.5200000000004</v>
      </c>
      <c r="K324" s="9"/>
      <c r="L324" s="9">
        <f t="shared" si="53"/>
        <v>25561.73</v>
      </c>
      <c r="M324" s="10"/>
      <c r="N324" s="10"/>
      <c r="O324" s="10"/>
      <c r="P324" s="9">
        <f t="shared" si="54"/>
        <v>3023.6900000000005</v>
      </c>
      <c r="Q324" s="9">
        <v>1379.83</v>
      </c>
      <c r="R324" s="9">
        <v>4403.5200000000004</v>
      </c>
      <c r="S324" s="9">
        <f t="shared" si="55"/>
        <v>5284.2240000000002</v>
      </c>
    </row>
    <row r="325" spans="1:19" s="12" customFormat="1" x14ac:dyDescent="0.25">
      <c r="A325" s="5"/>
      <c r="B325" s="6" t="s">
        <v>111</v>
      </c>
      <c r="C325" s="6">
        <v>5500001582</v>
      </c>
      <c r="D325" s="6">
        <v>6000008106</v>
      </c>
      <c r="E325" s="6" t="s">
        <v>112</v>
      </c>
      <c r="F325" s="7" t="s">
        <v>113</v>
      </c>
      <c r="G325" s="8">
        <v>43800</v>
      </c>
      <c r="H325" s="9">
        <v>8641.5300000000007</v>
      </c>
      <c r="I325" s="9">
        <v>13894.2</v>
      </c>
      <c r="J325" s="9">
        <v>4680.72</v>
      </c>
      <c r="K325" s="9"/>
      <c r="L325" s="9">
        <f t="shared" si="53"/>
        <v>27216.450000000004</v>
      </c>
      <c r="M325" s="10"/>
      <c r="N325" s="10"/>
      <c r="O325" s="10"/>
      <c r="P325" s="9">
        <f t="shared" si="54"/>
        <v>3219.4500000000003</v>
      </c>
      <c r="Q325" s="9">
        <v>1469.15</v>
      </c>
      <c r="R325" s="9">
        <v>4688.6000000000004</v>
      </c>
      <c r="S325" s="9">
        <f t="shared" si="55"/>
        <v>5626.3200000000006</v>
      </c>
    </row>
    <row r="326" spans="1:19" x14ac:dyDescent="0.25">
      <c r="A326" s="5">
        <v>25</v>
      </c>
      <c r="B326" s="21" t="s">
        <v>111</v>
      </c>
      <c r="C326" s="21">
        <v>5500001582</v>
      </c>
      <c r="D326" s="21">
        <v>6000008106</v>
      </c>
      <c r="E326" s="21" t="s">
        <v>112</v>
      </c>
      <c r="F326" s="22" t="s">
        <v>113</v>
      </c>
      <c r="G326" s="23" t="s">
        <v>21</v>
      </c>
      <c r="H326" s="11">
        <f>SUM(H314:H325)</f>
        <v>67935.349999999991</v>
      </c>
      <c r="I326" s="11">
        <f>SUM(I314:I325)</f>
        <v>107570.93000000001</v>
      </c>
      <c r="J326" s="11">
        <f>SUM(J314:J325)</f>
        <v>40753.32</v>
      </c>
      <c r="K326" s="11">
        <f>SUM(K314:K325)</f>
        <v>0</v>
      </c>
      <c r="L326" s="11">
        <f>SUM(L314:L325)</f>
        <v>216259.6</v>
      </c>
      <c r="M326" s="24"/>
      <c r="N326" s="24">
        <v>3</v>
      </c>
      <c r="O326" s="24">
        <v>3</v>
      </c>
      <c r="P326" s="11">
        <f>SUM(P314:P325)</f>
        <v>26346.45</v>
      </c>
      <c r="Q326" s="11">
        <f>SUM(Q314:Q325)</f>
        <v>11342.079999999998</v>
      </c>
      <c r="R326" s="11">
        <f>SUM(R314:R325)</f>
        <v>37688.529999999992</v>
      </c>
      <c r="S326" s="25">
        <f t="shared" si="55"/>
        <v>45226.23599999999</v>
      </c>
    </row>
    <row r="327" spans="1:19" x14ac:dyDescent="0.25">
      <c r="A327" s="5"/>
      <c r="B327" s="6">
        <v>5500000929</v>
      </c>
      <c r="C327" s="6">
        <v>5500000929</v>
      </c>
      <c r="D327" s="6" t="s">
        <v>114</v>
      </c>
      <c r="E327" s="6" t="s">
        <v>115</v>
      </c>
      <c r="F327" s="7" t="s">
        <v>116</v>
      </c>
      <c r="G327" s="8">
        <v>43466</v>
      </c>
      <c r="H327" s="9">
        <v>1520</v>
      </c>
      <c r="I327" s="9">
        <v>3389</v>
      </c>
      <c r="J327" s="9">
        <v>1427</v>
      </c>
      <c r="K327" s="9"/>
      <c r="L327" s="9">
        <f t="shared" ref="L327:L351" si="56">SUM(H327:K327)</f>
        <v>6336</v>
      </c>
      <c r="M327" s="10"/>
      <c r="N327" s="10"/>
      <c r="O327" s="10"/>
      <c r="P327" s="9">
        <f t="shared" ref="P327:P351" si="57">R327-Q327</f>
        <v>795.99000000000012</v>
      </c>
      <c r="Q327" s="9">
        <v>324.14</v>
      </c>
      <c r="R327" s="9">
        <v>1120.1300000000001</v>
      </c>
      <c r="S327" s="9">
        <f t="shared" si="55"/>
        <v>1344.1560000000002</v>
      </c>
    </row>
    <row r="328" spans="1:19" x14ac:dyDescent="0.25">
      <c r="A328" s="5"/>
      <c r="B328" s="6">
        <v>5500000929</v>
      </c>
      <c r="C328" s="6">
        <v>5500000929</v>
      </c>
      <c r="D328" s="6" t="s">
        <v>114</v>
      </c>
      <c r="E328" s="6" t="s">
        <v>115</v>
      </c>
      <c r="F328" s="7" t="s">
        <v>116</v>
      </c>
      <c r="G328" s="8">
        <v>43497</v>
      </c>
      <c r="H328" s="9">
        <v>1366</v>
      </c>
      <c r="I328" s="9">
        <v>3090</v>
      </c>
      <c r="J328" s="9">
        <v>1134</v>
      </c>
      <c r="K328" s="9"/>
      <c r="L328" s="9">
        <f t="shared" si="56"/>
        <v>5590</v>
      </c>
      <c r="M328" s="10"/>
      <c r="N328" s="10"/>
      <c r="O328" s="10"/>
      <c r="P328" s="9">
        <f t="shared" si="57"/>
        <v>702.27</v>
      </c>
      <c r="Q328" s="9">
        <v>285.99</v>
      </c>
      <c r="R328" s="9">
        <v>988.26</v>
      </c>
      <c r="S328" s="9">
        <f t="shared" si="55"/>
        <v>1185.912</v>
      </c>
    </row>
    <row r="329" spans="1:19" x14ac:dyDescent="0.25">
      <c r="A329" s="5"/>
      <c r="B329" s="6">
        <v>5500000929</v>
      </c>
      <c r="C329" s="6">
        <v>5500000929</v>
      </c>
      <c r="D329" s="6" t="s">
        <v>114</v>
      </c>
      <c r="E329" s="6" t="s">
        <v>115</v>
      </c>
      <c r="F329" s="7" t="s">
        <v>116</v>
      </c>
      <c r="G329" s="8">
        <v>43525</v>
      </c>
      <c r="H329" s="9">
        <v>1016</v>
      </c>
      <c r="I329" s="9">
        <v>2256</v>
      </c>
      <c r="J329" s="9">
        <v>948</v>
      </c>
      <c r="K329" s="9"/>
      <c r="L329" s="9">
        <f t="shared" si="56"/>
        <v>4220</v>
      </c>
      <c r="M329" s="10"/>
      <c r="N329" s="10"/>
      <c r="O329" s="10"/>
      <c r="P329" s="9">
        <f t="shared" si="57"/>
        <v>530.16999999999996</v>
      </c>
      <c r="Q329" s="9">
        <v>215.89</v>
      </c>
      <c r="R329" s="9">
        <v>746.06</v>
      </c>
      <c r="S329" s="9">
        <f t="shared" si="55"/>
        <v>895.27199999999993</v>
      </c>
    </row>
    <row r="330" spans="1:19" x14ac:dyDescent="0.25">
      <c r="A330" s="5"/>
      <c r="B330" s="6">
        <v>5500000929</v>
      </c>
      <c r="C330" s="6">
        <v>5500000929</v>
      </c>
      <c r="D330" s="6" t="s">
        <v>114</v>
      </c>
      <c r="E330" s="6" t="s">
        <v>115</v>
      </c>
      <c r="F330" s="7" t="s">
        <v>116</v>
      </c>
      <c r="G330" s="8">
        <v>43556</v>
      </c>
      <c r="H330" s="9">
        <v>991</v>
      </c>
      <c r="I330" s="9">
        <v>1472</v>
      </c>
      <c r="J330" s="9">
        <v>969</v>
      </c>
      <c r="K330" s="9"/>
      <c r="L330" s="9">
        <f t="shared" si="56"/>
        <v>3432</v>
      </c>
      <c r="M330" s="10"/>
      <c r="N330" s="10"/>
      <c r="O330" s="10"/>
      <c r="P330" s="9">
        <f t="shared" si="57"/>
        <v>431.16999999999996</v>
      </c>
      <c r="Q330" s="9">
        <v>175.58</v>
      </c>
      <c r="R330" s="9">
        <v>606.75</v>
      </c>
      <c r="S330" s="9">
        <f t="shared" si="55"/>
        <v>728.1</v>
      </c>
    </row>
    <row r="331" spans="1:19" x14ac:dyDescent="0.25">
      <c r="A331" s="5"/>
      <c r="B331" s="6">
        <v>5500000929</v>
      </c>
      <c r="C331" s="6">
        <v>5500000929</v>
      </c>
      <c r="D331" s="6" t="s">
        <v>114</v>
      </c>
      <c r="E331" s="6" t="s">
        <v>115</v>
      </c>
      <c r="F331" s="7" t="s">
        <v>116</v>
      </c>
      <c r="G331" s="8">
        <v>43586</v>
      </c>
      <c r="H331" s="9">
        <v>641</v>
      </c>
      <c r="I331" s="9">
        <v>928</v>
      </c>
      <c r="J331" s="9">
        <v>434</v>
      </c>
      <c r="K331" s="9"/>
      <c r="L331" s="9">
        <f t="shared" si="56"/>
        <v>2003</v>
      </c>
      <c r="M331" s="10"/>
      <c r="N331" s="10"/>
      <c r="O331" s="10"/>
      <c r="P331" s="9">
        <f t="shared" si="57"/>
        <v>251.64000000000001</v>
      </c>
      <c r="Q331" s="9">
        <v>102.47</v>
      </c>
      <c r="R331" s="9">
        <v>354.11</v>
      </c>
      <c r="S331" s="9">
        <f t="shared" si="55"/>
        <v>424.93200000000002</v>
      </c>
    </row>
    <row r="332" spans="1:19" x14ac:dyDescent="0.25">
      <c r="A332" s="5"/>
      <c r="B332" s="6">
        <v>5500000929</v>
      </c>
      <c r="C332" s="6">
        <v>5500000929</v>
      </c>
      <c r="D332" s="6" t="s">
        <v>114</v>
      </c>
      <c r="E332" s="6" t="s">
        <v>115</v>
      </c>
      <c r="F332" s="7" t="s">
        <v>116</v>
      </c>
      <c r="G332" s="8">
        <v>43617</v>
      </c>
      <c r="H332" s="9">
        <v>570</v>
      </c>
      <c r="I332" s="9">
        <v>905</v>
      </c>
      <c r="J332" s="9">
        <v>408</v>
      </c>
      <c r="K332" s="9"/>
      <c r="L332" s="9">
        <f t="shared" si="56"/>
        <v>1883</v>
      </c>
      <c r="M332" s="10"/>
      <c r="N332" s="10"/>
      <c r="O332" s="10"/>
      <c r="P332" s="9">
        <f t="shared" si="57"/>
        <v>236.55999999999997</v>
      </c>
      <c r="Q332" s="9">
        <v>96.34</v>
      </c>
      <c r="R332" s="9">
        <v>332.9</v>
      </c>
      <c r="S332" s="9">
        <f t="shared" si="55"/>
        <v>399.47999999999996</v>
      </c>
    </row>
    <row r="333" spans="1:19" x14ac:dyDescent="0.25">
      <c r="A333" s="5"/>
      <c r="B333" s="6">
        <v>5500000929</v>
      </c>
      <c r="C333" s="6">
        <v>5500000929</v>
      </c>
      <c r="D333" s="6" t="s">
        <v>114</v>
      </c>
      <c r="E333" s="6" t="s">
        <v>115</v>
      </c>
      <c r="F333" s="7" t="s">
        <v>116</v>
      </c>
      <c r="G333" s="8">
        <v>43647</v>
      </c>
      <c r="H333" s="9">
        <v>263</v>
      </c>
      <c r="I333" s="9">
        <v>386</v>
      </c>
      <c r="J333" s="9">
        <v>268</v>
      </c>
      <c r="K333" s="9"/>
      <c r="L333" s="9">
        <f t="shared" si="56"/>
        <v>917</v>
      </c>
      <c r="M333" s="10"/>
      <c r="N333" s="10"/>
      <c r="O333" s="10"/>
      <c r="P333" s="9">
        <f t="shared" si="57"/>
        <v>100.74000000000001</v>
      </c>
      <c r="Q333" s="9">
        <v>49.29</v>
      </c>
      <c r="R333" s="9">
        <v>150.03</v>
      </c>
      <c r="S333" s="9">
        <f t="shared" si="55"/>
        <v>180.036</v>
      </c>
    </row>
    <row r="334" spans="1:19" x14ac:dyDescent="0.25">
      <c r="A334" s="5"/>
      <c r="B334" s="6">
        <v>5500000929</v>
      </c>
      <c r="C334" s="6">
        <v>5500000929</v>
      </c>
      <c r="D334" s="6" t="s">
        <v>114</v>
      </c>
      <c r="E334" s="6" t="s">
        <v>115</v>
      </c>
      <c r="F334" s="7" t="s">
        <v>116</v>
      </c>
      <c r="G334" s="8">
        <v>43678</v>
      </c>
      <c r="H334" s="9">
        <v>195</v>
      </c>
      <c r="I334" s="9">
        <v>310</v>
      </c>
      <c r="J334" s="9">
        <v>235</v>
      </c>
      <c r="K334" s="9"/>
      <c r="L334" s="9">
        <f t="shared" si="56"/>
        <v>740</v>
      </c>
      <c r="M334" s="10"/>
      <c r="N334" s="10"/>
      <c r="O334" s="10"/>
      <c r="P334" s="9">
        <f t="shared" si="57"/>
        <v>87.320000000000007</v>
      </c>
      <c r="Q334" s="9">
        <v>39.94</v>
      </c>
      <c r="R334" s="9">
        <v>127.26</v>
      </c>
      <c r="S334" s="9">
        <f t="shared" si="55"/>
        <v>152.71199999999999</v>
      </c>
    </row>
    <row r="335" spans="1:19" x14ac:dyDescent="0.25">
      <c r="A335" s="5"/>
      <c r="B335" s="6">
        <v>5500000929</v>
      </c>
      <c r="C335" s="6">
        <v>5500000929</v>
      </c>
      <c r="D335" s="6" t="s">
        <v>114</v>
      </c>
      <c r="E335" s="6" t="s">
        <v>115</v>
      </c>
      <c r="F335" s="7" t="s">
        <v>116</v>
      </c>
      <c r="G335" s="8">
        <v>43709</v>
      </c>
      <c r="H335" s="9">
        <v>514</v>
      </c>
      <c r="I335" s="9">
        <v>827</v>
      </c>
      <c r="J335" s="9">
        <v>640</v>
      </c>
      <c r="K335" s="9"/>
      <c r="L335" s="9">
        <f t="shared" si="56"/>
        <v>1981</v>
      </c>
      <c r="M335" s="10"/>
      <c r="N335" s="10"/>
      <c r="O335" s="10"/>
      <c r="P335" s="9">
        <f t="shared" si="57"/>
        <v>234.32</v>
      </c>
      <c r="Q335" s="9">
        <v>106.92</v>
      </c>
      <c r="R335" s="9">
        <v>341.24</v>
      </c>
      <c r="S335" s="9">
        <f t="shared" si="55"/>
        <v>409.488</v>
      </c>
    </row>
    <row r="336" spans="1:19" x14ac:dyDescent="0.25">
      <c r="A336" s="5"/>
      <c r="B336" s="6">
        <v>5500000929</v>
      </c>
      <c r="C336" s="6">
        <v>5500000929</v>
      </c>
      <c r="D336" s="6" t="s">
        <v>114</v>
      </c>
      <c r="E336" s="6" t="s">
        <v>115</v>
      </c>
      <c r="F336" s="7" t="s">
        <v>116</v>
      </c>
      <c r="G336" s="8">
        <v>43739</v>
      </c>
      <c r="H336" s="9">
        <v>702</v>
      </c>
      <c r="I336" s="9">
        <v>1008</v>
      </c>
      <c r="J336" s="9">
        <v>1215</v>
      </c>
      <c r="K336" s="9"/>
      <c r="L336" s="9">
        <f t="shared" si="56"/>
        <v>2925</v>
      </c>
      <c r="M336" s="10"/>
      <c r="N336" s="10"/>
      <c r="O336" s="10"/>
      <c r="P336" s="9">
        <f t="shared" si="57"/>
        <v>346.01</v>
      </c>
      <c r="Q336" s="9">
        <v>157.88</v>
      </c>
      <c r="R336" s="9">
        <v>503.89</v>
      </c>
      <c r="S336" s="9">
        <f t="shared" si="55"/>
        <v>604.66800000000001</v>
      </c>
    </row>
    <row r="337" spans="1:20" x14ac:dyDescent="0.25">
      <c r="A337" s="5"/>
      <c r="B337" s="6">
        <v>5500000929</v>
      </c>
      <c r="C337" s="6">
        <v>5500000929</v>
      </c>
      <c r="D337" s="6" t="s">
        <v>114</v>
      </c>
      <c r="E337" s="6" t="s">
        <v>115</v>
      </c>
      <c r="F337" s="7" t="s">
        <v>116</v>
      </c>
      <c r="G337" s="8">
        <v>43770</v>
      </c>
      <c r="H337" s="9">
        <v>1333</v>
      </c>
      <c r="I337" s="9">
        <v>1502</v>
      </c>
      <c r="J337" s="9">
        <v>2089</v>
      </c>
      <c r="K337" s="9"/>
      <c r="L337" s="9">
        <f t="shared" si="56"/>
        <v>4924</v>
      </c>
      <c r="M337" s="10"/>
      <c r="N337" s="10"/>
      <c r="O337" s="10"/>
      <c r="P337" s="9">
        <f t="shared" si="57"/>
        <v>582.46</v>
      </c>
      <c r="Q337" s="9">
        <v>265.81</v>
      </c>
      <c r="R337" s="9">
        <v>848.27</v>
      </c>
      <c r="S337" s="9">
        <f t="shared" si="55"/>
        <v>1017.924</v>
      </c>
    </row>
    <row r="338" spans="1:20" x14ac:dyDescent="0.25">
      <c r="A338" s="5"/>
      <c r="B338" s="6">
        <v>5500000929</v>
      </c>
      <c r="C338" s="6">
        <v>5500000929</v>
      </c>
      <c r="D338" s="6" t="s">
        <v>114</v>
      </c>
      <c r="E338" s="6" t="s">
        <v>115</v>
      </c>
      <c r="F338" s="7" t="s">
        <v>116</v>
      </c>
      <c r="G338" s="8">
        <v>43800</v>
      </c>
      <c r="H338" s="9">
        <v>1498</v>
      </c>
      <c r="I338" s="9">
        <v>2388</v>
      </c>
      <c r="J338" s="9">
        <v>641</v>
      </c>
      <c r="K338" s="9"/>
      <c r="L338" s="9">
        <f t="shared" si="56"/>
        <v>4527</v>
      </c>
      <c r="M338" s="10"/>
      <c r="N338" s="10"/>
      <c r="O338" s="10"/>
      <c r="P338" s="9">
        <f t="shared" si="57"/>
        <v>535.48</v>
      </c>
      <c r="Q338" s="9">
        <v>244.36</v>
      </c>
      <c r="R338" s="9">
        <v>779.84</v>
      </c>
      <c r="S338" s="9">
        <f t="shared" si="55"/>
        <v>935.80799999999999</v>
      </c>
      <c r="T338" s="52"/>
    </row>
    <row r="339" spans="1:20" x14ac:dyDescent="0.25">
      <c r="A339" s="5">
        <v>26</v>
      </c>
      <c r="B339" s="21">
        <v>5500000929</v>
      </c>
      <c r="C339" s="21">
        <v>5500000929</v>
      </c>
      <c r="D339" s="21" t="s">
        <v>114</v>
      </c>
      <c r="E339" s="21" t="s">
        <v>115</v>
      </c>
      <c r="F339" s="22" t="s">
        <v>116</v>
      </c>
      <c r="G339" s="23" t="s">
        <v>21</v>
      </c>
      <c r="H339" s="11">
        <f>SUM(H327:H338)</f>
        <v>10609</v>
      </c>
      <c r="I339" s="11">
        <f>SUM(I327:I338)</f>
        <v>18461</v>
      </c>
      <c r="J339" s="11">
        <f>SUM(J327:J338)</f>
        <v>10408</v>
      </c>
      <c r="K339" s="11">
        <f>SUM(K327:K338)</f>
        <v>0</v>
      </c>
      <c r="L339" s="11">
        <f>SUM(L327:L338)</f>
        <v>39478</v>
      </c>
      <c r="M339" s="24">
        <v>5</v>
      </c>
      <c r="N339" s="24"/>
      <c r="O339" s="24">
        <v>5</v>
      </c>
      <c r="P339" s="11">
        <f>SUM(P327:P338)</f>
        <v>4834.130000000001</v>
      </c>
      <c r="Q339" s="11">
        <f>SUM(Q327:Q338)</f>
        <v>2064.61</v>
      </c>
      <c r="R339" s="11">
        <f>SUM(R327:R338)</f>
        <v>6898.74</v>
      </c>
      <c r="S339" s="25">
        <f t="shared" si="55"/>
        <v>8278.4879999999994</v>
      </c>
      <c r="T339" s="53"/>
    </row>
    <row r="340" spans="1:20" x14ac:dyDescent="0.25">
      <c r="A340" s="54"/>
      <c r="B340" s="6" t="s">
        <v>117</v>
      </c>
      <c r="C340" s="6" t="s">
        <v>118</v>
      </c>
      <c r="D340" s="6" t="s">
        <v>119</v>
      </c>
      <c r="E340" s="6">
        <v>104076411</v>
      </c>
      <c r="F340" s="7" t="s">
        <v>120</v>
      </c>
      <c r="G340" s="8">
        <v>43466</v>
      </c>
      <c r="H340" s="9"/>
      <c r="I340" s="9"/>
      <c r="J340" s="9"/>
      <c r="K340" s="9"/>
      <c r="L340" s="9">
        <f t="shared" si="56"/>
        <v>0</v>
      </c>
      <c r="M340" s="10"/>
      <c r="N340" s="10"/>
      <c r="O340" s="10"/>
      <c r="P340" s="9">
        <f t="shared" si="57"/>
        <v>0</v>
      </c>
      <c r="Q340" s="9"/>
      <c r="R340" s="9"/>
      <c r="S340" s="9">
        <f t="shared" si="55"/>
        <v>0</v>
      </c>
      <c r="T340" s="53"/>
    </row>
    <row r="341" spans="1:20" x14ac:dyDescent="0.25">
      <c r="A341" s="54"/>
      <c r="B341" s="6" t="s">
        <v>117</v>
      </c>
      <c r="C341" s="6" t="s">
        <v>118</v>
      </c>
      <c r="D341" s="6" t="s">
        <v>119</v>
      </c>
      <c r="E341" s="6">
        <v>104076411</v>
      </c>
      <c r="F341" s="7" t="s">
        <v>120</v>
      </c>
      <c r="G341" s="8">
        <v>43497</v>
      </c>
      <c r="H341" s="9"/>
      <c r="I341" s="9"/>
      <c r="J341" s="9"/>
      <c r="K341" s="9"/>
      <c r="L341" s="9">
        <f t="shared" si="56"/>
        <v>0</v>
      </c>
      <c r="M341" s="10"/>
      <c r="N341" s="10"/>
      <c r="O341" s="10"/>
      <c r="P341" s="9">
        <f t="shared" si="57"/>
        <v>0</v>
      </c>
      <c r="Q341" s="9"/>
      <c r="R341" s="9"/>
      <c r="S341" s="9">
        <f t="shared" si="55"/>
        <v>0</v>
      </c>
      <c r="T341" s="53"/>
    </row>
    <row r="342" spans="1:20" x14ac:dyDescent="0.25">
      <c r="A342" s="54"/>
      <c r="B342" s="6" t="s">
        <v>117</v>
      </c>
      <c r="C342" s="6" t="s">
        <v>118</v>
      </c>
      <c r="D342" s="6" t="s">
        <v>119</v>
      </c>
      <c r="E342" s="6">
        <v>104076411</v>
      </c>
      <c r="F342" s="7" t="s">
        <v>120</v>
      </c>
      <c r="G342" s="8">
        <v>43525</v>
      </c>
      <c r="H342" s="9"/>
      <c r="I342" s="9"/>
      <c r="J342" s="9"/>
      <c r="K342" s="9"/>
      <c r="L342" s="9">
        <f t="shared" si="56"/>
        <v>0</v>
      </c>
      <c r="M342" s="10"/>
      <c r="N342" s="10"/>
      <c r="O342" s="10"/>
      <c r="P342" s="9">
        <f t="shared" si="57"/>
        <v>0</v>
      </c>
      <c r="Q342" s="9"/>
      <c r="R342" s="9"/>
      <c r="S342" s="9">
        <f t="shared" si="55"/>
        <v>0</v>
      </c>
      <c r="T342" s="53"/>
    </row>
    <row r="343" spans="1:20" x14ac:dyDescent="0.25">
      <c r="A343" s="54"/>
      <c r="B343" s="6" t="s">
        <v>117</v>
      </c>
      <c r="C343" s="6" t="s">
        <v>118</v>
      </c>
      <c r="D343" s="6" t="s">
        <v>119</v>
      </c>
      <c r="E343" s="6">
        <v>104076411</v>
      </c>
      <c r="F343" s="7" t="s">
        <v>120</v>
      </c>
      <c r="G343" s="8">
        <v>43556</v>
      </c>
      <c r="H343" s="9"/>
      <c r="I343" s="9"/>
      <c r="J343" s="9"/>
      <c r="K343" s="9"/>
      <c r="L343" s="9">
        <f t="shared" si="56"/>
        <v>0</v>
      </c>
      <c r="M343" s="10"/>
      <c r="N343" s="10"/>
      <c r="O343" s="10"/>
      <c r="P343" s="9">
        <f t="shared" si="57"/>
        <v>0</v>
      </c>
      <c r="Q343" s="9"/>
      <c r="R343" s="9"/>
      <c r="S343" s="9">
        <f t="shared" si="55"/>
        <v>0</v>
      </c>
      <c r="T343" s="53"/>
    </row>
    <row r="344" spans="1:20" x14ac:dyDescent="0.25">
      <c r="A344" s="54"/>
      <c r="B344" s="6" t="s">
        <v>117</v>
      </c>
      <c r="C344" s="6" t="s">
        <v>118</v>
      </c>
      <c r="D344" s="6" t="s">
        <v>119</v>
      </c>
      <c r="E344" s="6">
        <v>104076411</v>
      </c>
      <c r="F344" s="7" t="s">
        <v>120</v>
      </c>
      <c r="G344" s="8">
        <v>43586</v>
      </c>
      <c r="H344" s="9">
        <v>2981.12</v>
      </c>
      <c r="I344" s="9">
        <v>4653.92</v>
      </c>
      <c r="J344" s="9">
        <v>1898.64</v>
      </c>
      <c r="K344" s="9"/>
      <c r="L344" s="9">
        <f t="shared" si="56"/>
        <v>9533.68</v>
      </c>
      <c r="M344" s="10"/>
      <c r="N344" s="10"/>
      <c r="O344" s="10"/>
      <c r="P344" s="9">
        <f t="shared" si="57"/>
        <v>1197.73</v>
      </c>
      <c r="Q344" s="9">
        <v>606.26</v>
      </c>
      <c r="R344" s="9">
        <v>1803.99</v>
      </c>
      <c r="S344" s="9">
        <f t="shared" si="55"/>
        <v>2164.788</v>
      </c>
      <c r="T344" s="53"/>
    </row>
    <row r="345" spans="1:20" x14ac:dyDescent="0.25">
      <c r="A345" s="54"/>
      <c r="B345" s="6" t="s">
        <v>117</v>
      </c>
      <c r="C345" s="6" t="s">
        <v>118</v>
      </c>
      <c r="D345" s="6" t="s">
        <v>119</v>
      </c>
      <c r="E345" s="6">
        <v>104076411</v>
      </c>
      <c r="F345" s="7" t="s">
        <v>120</v>
      </c>
      <c r="G345" s="8">
        <v>43617</v>
      </c>
      <c r="H345" s="9">
        <v>1992.64</v>
      </c>
      <c r="I345" s="9">
        <v>3190.08</v>
      </c>
      <c r="J345" s="9">
        <v>1452.96</v>
      </c>
      <c r="K345" s="9"/>
      <c r="L345" s="9">
        <f t="shared" si="56"/>
        <v>6635.68</v>
      </c>
      <c r="M345" s="10"/>
      <c r="N345" s="10"/>
      <c r="O345" s="10"/>
      <c r="P345" s="9">
        <f t="shared" si="57"/>
        <v>833.62000000000012</v>
      </c>
      <c r="Q345" s="9">
        <v>456.29</v>
      </c>
      <c r="R345" s="9">
        <v>1289.9100000000001</v>
      </c>
      <c r="S345" s="9">
        <f t="shared" si="55"/>
        <v>1547.8920000000001</v>
      </c>
      <c r="T345" s="53"/>
    </row>
    <row r="346" spans="1:20" x14ac:dyDescent="0.25">
      <c r="A346" s="54"/>
      <c r="B346" s="6" t="s">
        <v>117</v>
      </c>
      <c r="C346" s="6" t="s">
        <v>118</v>
      </c>
      <c r="D346" s="6" t="s">
        <v>119</v>
      </c>
      <c r="E346" s="6">
        <v>104076411</v>
      </c>
      <c r="F346" s="7" t="s">
        <v>120</v>
      </c>
      <c r="G346" s="8">
        <v>43647</v>
      </c>
      <c r="H346" s="9">
        <v>1027.1199999999999</v>
      </c>
      <c r="I346" s="9">
        <v>1576.32</v>
      </c>
      <c r="J346" s="9">
        <v>485.44</v>
      </c>
      <c r="K346" s="9"/>
      <c r="L346" s="9">
        <f t="shared" si="56"/>
        <v>3088.8799999999997</v>
      </c>
      <c r="M346" s="10"/>
      <c r="N346" s="10"/>
      <c r="O346" s="10"/>
      <c r="P346" s="9">
        <f t="shared" si="57"/>
        <v>334.99999999999994</v>
      </c>
      <c r="Q346" s="9">
        <v>282.16000000000003</v>
      </c>
      <c r="R346" s="9">
        <v>617.16</v>
      </c>
      <c r="S346" s="9">
        <f t="shared" si="55"/>
        <v>740.59199999999998</v>
      </c>
      <c r="T346" s="53"/>
    </row>
    <row r="347" spans="1:20" x14ac:dyDescent="0.25">
      <c r="A347" s="54"/>
      <c r="B347" s="6" t="s">
        <v>117</v>
      </c>
      <c r="C347" s="6" t="s">
        <v>118</v>
      </c>
      <c r="D347" s="6" t="s">
        <v>119</v>
      </c>
      <c r="E347" s="6">
        <v>104076411</v>
      </c>
      <c r="F347" s="7" t="s">
        <v>120</v>
      </c>
      <c r="G347" s="8">
        <v>43678</v>
      </c>
      <c r="H347" s="9">
        <v>1409.52</v>
      </c>
      <c r="I347" s="9">
        <v>2146.7199999999998</v>
      </c>
      <c r="J347" s="9">
        <v>997.36</v>
      </c>
      <c r="K347" s="9"/>
      <c r="L347" s="9">
        <f t="shared" si="56"/>
        <v>4553.5999999999995</v>
      </c>
      <c r="M347" s="10"/>
      <c r="N347" s="10"/>
      <c r="O347" s="10"/>
      <c r="P347" s="9">
        <f t="shared" si="57"/>
        <v>538.65</v>
      </c>
      <c r="Q347" s="9">
        <v>336.47</v>
      </c>
      <c r="R347" s="9">
        <v>875.12</v>
      </c>
      <c r="S347" s="9">
        <f t="shared" si="55"/>
        <v>1050.144</v>
      </c>
      <c r="T347" s="53"/>
    </row>
    <row r="348" spans="1:20" x14ac:dyDescent="0.25">
      <c r="A348" s="54"/>
      <c r="B348" s="6" t="s">
        <v>117</v>
      </c>
      <c r="C348" s="6" t="s">
        <v>118</v>
      </c>
      <c r="D348" s="6" t="s">
        <v>119</v>
      </c>
      <c r="E348" s="6">
        <v>104076411</v>
      </c>
      <c r="F348" s="7" t="s">
        <v>120</v>
      </c>
      <c r="G348" s="8">
        <v>43709</v>
      </c>
      <c r="H348" s="9">
        <v>3216.24</v>
      </c>
      <c r="I348" s="9">
        <v>5105.5200000000004</v>
      </c>
      <c r="J348" s="9">
        <v>2007.36</v>
      </c>
      <c r="K348" s="9"/>
      <c r="L348" s="9">
        <f t="shared" si="56"/>
        <v>10329.120000000001</v>
      </c>
      <c r="M348" s="10"/>
      <c r="N348" s="10"/>
      <c r="O348" s="10"/>
      <c r="P348" s="9">
        <f t="shared" si="57"/>
        <v>1221.8500000000001</v>
      </c>
      <c r="Q348" s="9">
        <v>639.54</v>
      </c>
      <c r="R348" s="9">
        <v>1861.39</v>
      </c>
      <c r="S348" s="9">
        <f t="shared" si="55"/>
        <v>2233.6680000000001</v>
      </c>
      <c r="T348" s="53"/>
    </row>
    <row r="349" spans="1:20" x14ac:dyDescent="0.25">
      <c r="A349" s="54"/>
      <c r="B349" s="6" t="s">
        <v>117</v>
      </c>
      <c r="C349" s="6" t="s">
        <v>118</v>
      </c>
      <c r="D349" s="6" t="s">
        <v>119</v>
      </c>
      <c r="E349" s="6">
        <v>104076411</v>
      </c>
      <c r="F349" s="7" t="s">
        <v>120</v>
      </c>
      <c r="G349" s="8">
        <v>43739</v>
      </c>
      <c r="H349" s="9">
        <v>4254.5600000000004</v>
      </c>
      <c r="I349" s="9">
        <v>6349.2</v>
      </c>
      <c r="J349" s="9">
        <v>2078.2399999999998</v>
      </c>
      <c r="K349" s="9"/>
      <c r="L349" s="9">
        <f t="shared" si="56"/>
        <v>12682</v>
      </c>
      <c r="M349" s="10"/>
      <c r="N349" s="10"/>
      <c r="O349" s="10"/>
      <c r="P349" s="9">
        <f t="shared" si="57"/>
        <v>1500.1399999999999</v>
      </c>
      <c r="Q349" s="9">
        <v>785.25</v>
      </c>
      <c r="R349" s="9">
        <v>2285.39</v>
      </c>
      <c r="S349" s="9">
        <f t="shared" si="55"/>
        <v>2742.4679999999998</v>
      </c>
      <c r="T349" s="53"/>
    </row>
    <row r="350" spans="1:20" x14ac:dyDescent="0.25">
      <c r="A350" s="54"/>
      <c r="B350" s="6" t="s">
        <v>117</v>
      </c>
      <c r="C350" s="6" t="s">
        <v>118</v>
      </c>
      <c r="D350" s="6" t="s">
        <v>119</v>
      </c>
      <c r="E350" s="6">
        <v>104076411</v>
      </c>
      <c r="F350" s="7" t="s">
        <v>120</v>
      </c>
      <c r="G350" s="8">
        <v>43770</v>
      </c>
      <c r="H350" s="9">
        <v>5055.3599999999997</v>
      </c>
      <c r="I350" s="9">
        <v>7331.68</v>
      </c>
      <c r="J350" s="9">
        <v>2802.96</v>
      </c>
      <c r="K350" s="9"/>
      <c r="L350" s="9">
        <f t="shared" si="56"/>
        <v>15190</v>
      </c>
      <c r="M350" s="10"/>
      <c r="N350" s="10"/>
      <c r="O350" s="10"/>
      <c r="P350" s="9">
        <f t="shared" si="57"/>
        <v>1796.8199999999997</v>
      </c>
      <c r="Q350" s="9">
        <v>878.82</v>
      </c>
      <c r="R350" s="9">
        <v>2675.64</v>
      </c>
      <c r="S350" s="9">
        <f t="shared" si="55"/>
        <v>3210.7679999999996</v>
      </c>
      <c r="T350" s="53"/>
    </row>
    <row r="351" spans="1:20" x14ac:dyDescent="0.25">
      <c r="A351" s="54"/>
      <c r="B351" s="6" t="s">
        <v>117</v>
      </c>
      <c r="C351" s="6" t="s">
        <v>118</v>
      </c>
      <c r="D351" s="6" t="s">
        <v>119</v>
      </c>
      <c r="E351" s="6">
        <v>104076411</v>
      </c>
      <c r="F351" s="7" t="s">
        <v>120</v>
      </c>
      <c r="G351" s="8">
        <v>43800</v>
      </c>
      <c r="H351" s="9">
        <v>4054.4</v>
      </c>
      <c r="I351" s="9">
        <v>6138.8</v>
      </c>
      <c r="J351" s="9">
        <v>2418.48</v>
      </c>
      <c r="K351" s="9"/>
      <c r="L351" s="9">
        <f t="shared" si="56"/>
        <v>12611.68</v>
      </c>
      <c r="M351" s="10"/>
      <c r="N351" s="10"/>
      <c r="O351" s="10"/>
      <c r="P351" s="9">
        <f t="shared" si="57"/>
        <v>1491.82</v>
      </c>
      <c r="Q351" s="9">
        <v>698.72</v>
      </c>
      <c r="R351" s="9">
        <v>2190.54</v>
      </c>
      <c r="S351" s="9">
        <f t="shared" si="55"/>
        <v>2628.6479999999997</v>
      </c>
      <c r="T351" s="53"/>
    </row>
    <row r="352" spans="1:20" x14ac:dyDescent="0.25">
      <c r="A352" s="54">
        <v>27</v>
      </c>
      <c r="B352" s="21" t="s">
        <v>117</v>
      </c>
      <c r="C352" s="21" t="s">
        <v>118</v>
      </c>
      <c r="D352" s="21" t="s">
        <v>119</v>
      </c>
      <c r="E352" s="55">
        <v>104076411</v>
      </c>
      <c r="F352" s="56" t="s">
        <v>120</v>
      </c>
      <c r="G352" s="23" t="s">
        <v>21</v>
      </c>
      <c r="H352" s="25">
        <f>SUM(H340:H351)</f>
        <v>23990.960000000003</v>
      </c>
      <c r="I352" s="25">
        <f>SUM(I340:I351)</f>
        <v>36492.239999999998</v>
      </c>
      <c r="J352" s="25">
        <f>SUM(J340:J351)</f>
        <v>14141.439999999999</v>
      </c>
      <c r="K352" s="25">
        <f>SUM(K340:K351)</f>
        <v>0</v>
      </c>
      <c r="L352" s="11">
        <f>SUM(L340:L351)</f>
        <v>74624.639999999999</v>
      </c>
      <c r="M352" s="57"/>
      <c r="N352" s="57">
        <v>1</v>
      </c>
      <c r="O352" s="57">
        <v>1</v>
      </c>
      <c r="P352" s="25">
        <f>SUM(P340:P351)</f>
        <v>8915.6299999999992</v>
      </c>
      <c r="Q352" s="25">
        <f>SUM(Q340:Q351)</f>
        <v>4683.51</v>
      </c>
      <c r="R352" s="25">
        <f>SUM(R340:R351)</f>
        <v>13599.14</v>
      </c>
      <c r="S352" s="25">
        <f t="shared" si="55"/>
        <v>16318.967999999999</v>
      </c>
      <c r="T352" s="53"/>
    </row>
    <row r="353" spans="1:20" ht="18.75" x14ac:dyDescent="0.3">
      <c r="A353" s="12"/>
      <c r="B353" s="12"/>
      <c r="C353" s="12"/>
      <c r="D353" s="12"/>
      <c r="E353" s="58"/>
      <c r="F353" s="12"/>
      <c r="G353" s="59" t="s">
        <v>121</v>
      </c>
      <c r="H353" s="60">
        <f t="shared" ref="H353:R353" si="58">H79+H287+H92+H105+H118+H131+H274+H144+H157+H170+H183+H196+H209+H222+H235+H248+H40+H14+H66+H53+H27+H261+H300+H313+H326+H339+H352</f>
        <v>2502636.3200000008</v>
      </c>
      <c r="I353" s="60">
        <f>I79+I287+I92+I105+I118+I131+I274+I144+I157+I170+I183+I196+I209+I222+I235+I248+I40+I14+I66+I53+I27+I261+I300+I313+I326+I339+I352</f>
        <v>3713077.4300000011</v>
      </c>
      <c r="J353" s="60">
        <f t="shared" si="58"/>
        <v>4981282.7600000007</v>
      </c>
      <c r="K353" s="60">
        <f t="shared" si="58"/>
        <v>1880</v>
      </c>
      <c r="L353" s="60">
        <f t="shared" si="58"/>
        <v>11198876.51</v>
      </c>
      <c r="M353" s="61">
        <f t="shared" si="58"/>
        <v>738</v>
      </c>
      <c r="N353" s="61">
        <f t="shared" si="58"/>
        <v>37</v>
      </c>
      <c r="O353" s="61">
        <f t="shared" si="58"/>
        <v>775</v>
      </c>
      <c r="P353" s="60">
        <f t="shared" si="58"/>
        <v>1358116.94</v>
      </c>
      <c r="Q353" s="60">
        <f t="shared" si="58"/>
        <v>593807.87000000023</v>
      </c>
      <c r="R353" s="60">
        <f t="shared" si="58"/>
        <v>1951924.81</v>
      </c>
      <c r="S353" s="62">
        <f t="shared" si="55"/>
        <v>2342309.7719999999</v>
      </c>
      <c r="T353" s="63"/>
    </row>
  </sheetData>
  <printOptions horizontalCentered="1"/>
  <pageMargins left="0" right="0" top="0.74803149606299213" bottom="0.35433070866141736" header="0.31496062992125984" footer="0.31496062992125984"/>
  <pageSetup paperSize="9" scale="38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7"/>
  <sheetViews>
    <sheetView tabSelected="1" topLeftCell="E79" zoomScaleNormal="100" workbookViewId="0">
      <selection activeCell="N358" sqref="N358"/>
    </sheetView>
  </sheetViews>
  <sheetFormatPr defaultRowHeight="15.75" x14ac:dyDescent="0.25"/>
  <cols>
    <col min="1" max="1" width="3.42578125" style="4" customWidth="1"/>
    <col min="2" max="2" width="13.7109375" style="4" hidden="1" customWidth="1"/>
    <col min="3" max="3" width="14.85546875" style="4" hidden="1" customWidth="1"/>
    <col min="4" max="4" width="15.42578125" style="4" hidden="1" customWidth="1"/>
    <col min="5" max="5" width="16" style="64" bestFit="1" customWidth="1"/>
    <col min="6" max="6" width="81" style="4" customWidth="1"/>
    <col min="7" max="7" width="15.85546875" style="65" customWidth="1"/>
    <col min="8" max="8" width="16.42578125" style="4" customWidth="1"/>
    <col min="9" max="10" width="17" style="4" customWidth="1"/>
    <col min="11" max="11" width="15.28515625" style="4" customWidth="1"/>
    <col min="12" max="12" width="17.7109375" style="4" bestFit="1" customWidth="1"/>
    <col min="13" max="13" width="10.42578125" style="4" customWidth="1"/>
    <col min="14" max="14" width="11.28515625" style="4" customWidth="1"/>
    <col min="15" max="15" width="11" style="4" customWidth="1"/>
    <col min="16" max="16" width="13" style="4" customWidth="1"/>
    <col min="17" max="16384" width="9.140625" style="4"/>
  </cols>
  <sheetData>
    <row r="1" spans="1:15" ht="12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ht="16.5" hidden="1" customHeight="1" x14ac:dyDescent="0.25">
      <c r="A2" s="5"/>
      <c r="B2" s="6">
        <v>1570000139</v>
      </c>
      <c r="C2" s="6">
        <v>5500000486</v>
      </c>
      <c r="D2" s="6" t="s">
        <v>19</v>
      </c>
      <c r="E2" s="6">
        <v>104587560</v>
      </c>
      <c r="F2" s="7" t="s">
        <v>20</v>
      </c>
      <c r="G2" s="8">
        <v>43466</v>
      </c>
      <c r="H2" s="9">
        <v>32638.91</v>
      </c>
      <c r="I2" s="9">
        <v>51150</v>
      </c>
      <c r="J2" s="9">
        <v>20712.669999999998</v>
      </c>
      <c r="K2" s="9"/>
      <c r="L2" s="9">
        <f t="shared" ref="L2:L13" si="0">SUM(H2:K2)</f>
        <v>104501.58</v>
      </c>
      <c r="M2" s="10"/>
      <c r="N2" s="10"/>
      <c r="O2" s="9"/>
    </row>
    <row r="3" spans="1:15" ht="16.5" hidden="1" customHeight="1" x14ac:dyDescent="0.25">
      <c r="A3" s="12"/>
      <c r="B3" s="6">
        <v>1570000139</v>
      </c>
      <c r="C3" s="6">
        <v>5500000486</v>
      </c>
      <c r="D3" s="6" t="s">
        <v>19</v>
      </c>
      <c r="E3" s="6">
        <v>104587560</v>
      </c>
      <c r="F3" s="7" t="s">
        <v>20</v>
      </c>
      <c r="G3" s="8">
        <v>43497</v>
      </c>
      <c r="H3" s="9">
        <v>27585.05</v>
      </c>
      <c r="I3" s="9">
        <v>42205.5</v>
      </c>
      <c r="J3" s="9">
        <v>15738.42</v>
      </c>
      <c r="K3" s="9"/>
      <c r="L3" s="9">
        <f t="shared" si="0"/>
        <v>85528.97</v>
      </c>
      <c r="M3" s="10"/>
      <c r="N3" s="10"/>
      <c r="O3" s="9"/>
    </row>
    <row r="4" spans="1:15" ht="16.5" hidden="1" customHeight="1" x14ac:dyDescent="0.25">
      <c r="A4" s="5"/>
      <c r="B4" s="6">
        <v>1570000139</v>
      </c>
      <c r="C4" s="6">
        <v>5500000486</v>
      </c>
      <c r="D4" s="6" t="s">
        <v>19</v>
      </c>
      <c r="E4" s="15">
        <v>104587560</v>
      </c>
      <c r="F4" s="7" t="s">
        <v>20</v>
      </c>
      <c r="G4" s="8">
        <v>43525</v>
      </c>
      <c r="H4" s="9">
        <v>21895.66</v>
      </c>
      <c r="I4" s="9">
        <v>31709.01</v>
      </c>
      <c r="J4" s="9">
        <v>10836.66</v>
      </c>
      <c r="K4" s="9"/>
      <c r="L4" s="9">
        <f t="shared" si="0"/>
        <v>64441.33</v>
      </c>
      <c r="M4" s="10"/>
      <c r="N4" s="10"/>
      <c r="O4" s="9"/>
    </row>
    <row r="5" spans="1:15" hidden="1" x14ac:dyDescent="0.25">
      <c r="A5" s="16"/>
      <c r="B5" s="17">
        <v>1570000139</v>
      </c>
      <c r="C5" s="17">
        <v>5500000486</v>
      </c>
      <c r="D5" s="17" t="s">
        <v>19</v>
      </c>
      <c r="E5" s="15">
        <v>104587560</v>
      </c>
      <c r="F5" s="18" t="s">
        <v>20</v>
      </c>
      <c r="G5" s="8">
        <v>43556</v>
      </c>
      <c r="H5" s="19">
        <v>23250.65</v>
      </c>
      <c r="I5" s="19">
        <v>24006.74</v>
      </c>
      <c r="J5" s="20">
        <v>11289.29</v>
      </c>
      <c r="K5" s="20"/>
      <c r="L5" s="9">
        <f t="shared" si="0"/>
        <v>58546.68</v>
      </c>
      <c r="M5" s="10"/>
      <c r="N5" s="10"/>
      <c r="O5" s="9"/>
    </row>
    <row r="6" spans="1:15" ht="16.5" hidden="1" customHeight="1" x14ac:dyDescent="0.25">
      <c r="A6" s="5"/>
      <c r="B6" s="6">
        <v>1570000139</v>
      </c>
      <c r="C6" s="6">
        <v>5500000486</v>
      </c>
      <c r="D6" s="6" t="s">
        <v>19</v>
      </c>
      <c r="E6" s="15">
        <v>104587560</v>
      </c>
      <c r="F6" s="7" t="s">
        <v>20</v>
      </c>
      <c r="G6" s="8">
        <v>43586</v>
      </c>
      <c r="H6" s="9">
        <v>19522.89</v>
      </c>
      <c r="I6" s="9">
        <v>20254.43</v>
      </c>
      <c r="J6" s="14">
        <v>9540.8700000000008</v>
      </c>
      <c r="K6" s="14"/>
      <c r="L6" s="9">
        <f t="shared" si="0"/>
        <v>49318.19</v>
      </c>
      <c r="M6" s="10"/>
      <c r="N6" s="10"/>
      <c r="O6" s="9"/>
    </row>
    <row r="7" spans="1:15" ht="16.5" hidden="1" customHeight="1" x14ac:dyDescent="0.25">
      <c r="A7" s="5"/>
      <c r="B7" s="6">
        <v>1570000139</v>
      </c>
      <c r="C7" s="6">
        <v>5500000486</v>
      </c>
      <c r="D7" s="6" t="s">
        <v>19</v>
      </c>
      <c r="E7" s="15">
        <v>104587560</v>
      </c>
      <c r="F7" s="7" t="s">
        <v>20</v>
      </c>
      <c r="G7" s="8">
        <v>43617</v>
      </c>
      <c r="H7" s="9">
        <v>17586.37</v>
      </c>
      <c r="I7" s="9">
        <v>20115.169999999998</v>
      </c>
      <c r="J7" s="14">
        <v>8170.87</v>
      </c>
      <c r="K7" s="14"/>
      <c r="L7" s="9">
        <f t="shared" si="0"/>
        <v>45872.409999999996</v>
      </c>
      <c r="M7" s="10"/>
      <c r="N7" s="10"/>
      <c r="O7" s="9"/>
    </row>
    <row r="8" spans="1:15" ht="16.5" hidden="1" customHeight="1" x14ac:dyDescent="0.25">
      <c r="A8" s="5"/>
      <c r="B8" s="6">
        <v>1570000139</v>
      </c>
      <c r="C8" s="6">
        <v>5500000486</v>
      </c>
      <c r="D8" s="6" t="s">
        <v>19</v>
      </c>
      <c r="E8" s="15">
        <v>104587560</v>
      </c>
      <c r="F8" s="7" t="s">
        <v>20</v>
      </c>
      <c r="G8" s="8">
        <v>43647</v>
      </c>
      <c r="H8" s="9">
        <v>12993.31</v>
      </c>
      <c r="I8" s="9">
        <v>14806.05</v>
      </c>
      <c r="J8" s="14">
        <v>6208.06</v>
      </c>
      <c r="K8" s="14"/>
      <c r="L8" s="9">
        <f t="shared" si="0"/>
        <v>34007.42</v>
      </c>
      <c r="M8" s="10"/>
      <c r="N8" s="10"/>
      <c r="O8" s="9"/>
    </row>
    <row r="9" spans="1:15" ht="16.5" hidden="1" customHeight="1" x14ac:dyDescent="0.25">
      <c r="A9" s="5"/>
      <c r="B9" s="6">
        <v>1570000139</v>
      </c>
      <c r="C9" s="6">
        <v>5500000486</v>
      </c>
      <c r="D9" s="6" t="s">
        <v>19</v>
      </c>
      <c r="E9" s="15">
        <v>104587560</v>
      </c>
      <c r="F9" s="7" t="s">
        <v>20</v>
      </c>
      <c r="G9" s="8">
        <v>43678</v>
      </c>
      <c r="H9" s="9">
        <v>10304.5</v>
      </c>
      <c r="I9" s="9">
        <v>12511.9</v>
      </c>
      <c r="J9" s="14">
        <v>5333.95</v>
      </c>
      <c r="K9" s="14"/>
      <c r="L9" s="9">
        <f t="shared" si="0"/>
        <v>28150.350000000002</v>
      </c>
      <c r="M9" s="10"/>
      <c r="N9" s="10"/>
      <c r="O9" s="9"/>
    </row>
    <row r="10" spans="1:15" ht="16.5" hidden="1" customHeight="1" x14ac:dyDescent="0.25">
      <c r="A10" s="5"/>
      <c r="B10" s="6">
        <v>1570000139</v>
      </c>
      <c r="C10" s="6">
        <v>5500000486</v>
      </c>
      <c r="D10" s="6" t="s">
        <v>19</v>
      </c>
      <c r="E10" s="15">
        <v>104587560</v>
      </c>
      <c r="F10" s="7" t="s">
        <v>20</v>
      </c>
      <c r="G10" s="8">
        <v>43709</v>
      </c>
      <c r="H10" s="9">
        <v>19297.55</v>
      </c>
      <c r="I10" s="9">
        <v>21443.57</v>
      </c>
      <c r="J10" s="14">
        <v>8543.6</v>
      </c>
      <c r="K10" s="14"/>
      <c r="L10" s="9">
        <f t="shared" si="0"/>
        <v>49284.719999999994</v>
      </c>
      <c r="M10" s="10"/>
      <c r="N10" s="10"/>
      <c r="O10" s="9"/>
    </row>
    <row r="11" spans="1:15" ht="16.5" hidden="1" customHeight="1" x14ac:dyDescent="0.25">
      <c r="A11" s="5"/>
      <c r="B11" s="6">
        <v>1570000139</v>
      </c>
      <c r="C11" s="6">
        <v>5500000486</v>
      </c>
      <c r="D11" s="6" t="s">
        <v>19</v>
      </c>
      <c r="E11" s="15">
        <v>104587560</v>
      </c>
      <c r="F11" s="7" t="s">
        <v>20</v>
      </c>
      <c r="G11" s="8">
        <v>43739</v>
      </c>
      <c r="H11" s="9">
        <v>25104.23</v>
      </c>
      <c r="I11" s="9">
        <v>26537.53</v>
      </c>
      <c r="J11" s="14">
        <v>10865.44</v>
      </c>
      <c r="K11" s="14"/>
      <c r="L11" s="9">
        <f t="shared" si="0"/>
        <v>62507.199999999997</v>
      </c>
      <c r="M11" s="10"/>
      <c r="N11" s="10"/>
      <c r="O11" s="9"/>
    </row>
    <row r="12" spans="1:15" ht="16.5" hidden="1" customHeight="1" x14ac:dyDescent="0.25">
      <c r="A12" s="5"/>
      <c r="B12" s="6">
        <v>1570000139</v>
      </c>
      <c r="C12" s="6">
        <v>5500000486</v>
      </c>
      <c r="D12" s="6" t="s">
        <v>19</v>
      </c>
      <c r="E12" s="15">
        <v>104587560</v>
      </c>
      <c r="F12" s="7" t="s">
        <v>20</v>
      </c>
      <c r="G12" s="8">
        <v>43770</v>
      </c>
      <c r="H12" s="9">
        <v>26369.33</v>
      </c>
      <c r="I12" s="9">
        <v>41544.230000000003</v>
      </c>
      <c r="J12" s="14">
        <v>9935.34</v>
      </c>
      <c r="K12" s="14"/>
      <c r="L12" s="9">
        <f t="shared" si="0"/>
        <v>77848.899999999994</v>
      </c>
      <c r="M12" s="10"/>
      <c r="N12" s="10"/>
      <c r="O12" s="9"/>
    </row>
    <row r="13" spans="1:15" ht="16.5" hidden="1" customHeight="1" x14ac:dyDescent="0.25">
      <c r="A13" s="5"/>
      <c r="B13" s="6">
        <v>1570000139</v>
      </c>
      <c r="C13" s="6">
        <v>5500000486</v>
      </c>
      <c r="D13" s="6" t="s">
        <v>19</v>
      </c>
      <c r="E13" s="15">
        <v>104587560</v>
      </c>
      <c r="F13" s="7" t="s">
        <v>20</v>
      </c>
      <c r="G13" s="8">
        <v>43800</v>
      </c>
      <c r="H13" s="9">
        <v>19669.86</v>
      </c>
      <c r="I13" s="9">
        <v>31171.22</v>
      </c>
      <c r="J13" s="14">
        <v>10423.89</v>
      </c>
      <c r="K13" s="14"/>
      <c r="L13" s="9">
        <f t="shared" si="0"/>
        <v>61264.97</v>
      </c>
      <c r="M13" s="10"/>
      <c r="N13" s="10"/>
      <c r="O13" s="9"/>
    </row>
    <row r="14" spans="1:15" ht="16.5" customHeight="1" x14ac:dyDescent="0.25">
      <c r="A14" s="5">
        <v>1</v>
      </c>
      <c r="B14" s="21">
        <v>1570000139</v>
      </c>
      <c r="C14" s="21">
        <v>5500000486</v>
      </c>
      <c r="D14" s="21" t="s">
        <v>19</v>
      </c>
      <c r="E14" s="21">
        <v>104587560</v>
      </c>
      <c r="F14" s="22" t="s">
        <v>20</v>
      </c>
      <c r="G14" s="23" t="s">
        <v>21</v>
      </c>
      <c r="H14" s="11">
        <f>SUM(H2:H13)</f>
        <v>256218.31</v>
      </c>
      <c r="I14" s="11">
        <f>SUM(I2:I13)</f>
        <v>337455.35</v>
      </c>
      <c r="J14" s="11">
        <f>SUM(J2:J13)</f>
        <v>127599.06</v>
      </c>
      <c r="K14" s="11">
        <f>SUM(K2:K13)</f>
        <v>0</v>
      </c>
      <c r="L14" s="11">
        <f>SUM(L2:L13)</f>
        <v>721272.71999999986</v>
      </c>
      <c r="M14" s="24">
        <v>38</v>
      </c>
      <c r="N14" s="24">
        <v>5</v>
      </c>
      <c r="O14" s="24">
        <v>43</v>
      </c>
    </row>
    <row r="15" spans="1:15" ht="16.5" hidden="1" customHeight="1" x14ac:dyDescent="0.25">
      <c r="A15" s="5"/>
      <c r="B15" s="6" t="s">
        <v>22</v>
      </c>
      <c r="C15" s="6">
        <v>5500001169</v>
      </c>
      <c r="D15" s="6" t="s">
        <v>23</v>
      </c>
      <c r="E15" s="6">
        <v>104096967</v>
      </c>
      <c r="F15" s="7" t="s">
        <v>24</v>
      </c>
      <c r="G15" s="8">
        <v>43466</v>
      </c>
      <c r="H15" s="9">
        <v>455</v>
      </c>
      <c r="I15" s="9">
        <v>545</v>
      </c>
      <c r="J15" s="9">
        <v>22</v>
      </c>
      <c r="K15" s="9"/>
      <c r="L15" s="9">
        <f t="shared" ref="L15:L26" si="1">SUM(H15:K15)</f>
        <v>1022</v>
      </c>
      <c r="M15" s="10"/>
      <c r="N15" s="10"/>
      <c r="O15" s="9"/>
    </row>
    <row r="16" spans="1:15" ht="16.5" hidden="1" customHeight="1" x14ac:dyDescent="0.25">
      <c r="A16" s="5"/>
      <c r="B16" s="6" t="s">
        <v>22</v>
      </c>
      <c r="C16" s="6">
        <v>5500001169</v>
      </c>
      <c r="D16" s="6" t="s">
        <v>23</v>
      </c>
      <c r="E16" s="6">
        <v>104096967</v>
      </c>
      <c r="F16" s="7" t="s">
        <v>24</v>
      </c>
      <c r="G16" s="8">
        <v>43497</v>
      </c>
      <c r="H16" s="9">
        <v>425</v>
      </c>
      <c r="I16" s="9">
        <v>403</v>
      </c>
      <c r="J16" s="9">
        <v>26</v>
      </c>
      <c r="K16" s="9"/>
      <c r="L16" s="9">
        <f t="shared" si="1"/>
        <v>854</v>
      </c>
      <c r="M16" s="10"/>
      <c r="N16" s="10"/>
      <c r="O16" s="9"/>
    </row>
    <row r="17" spans="1:15" ht="16.5" hidden="1" customHeight="1" x14ac:dyDescent="0.25">
      <c r="A17" s="12"/>
      <c r="B17" s="6" t="s">
        <v>22</v>
      </c>
      <c r="C17" s="6">
        <v>5500001169</v>
      </c>
      <c r="D17" s="6" t="s">
        <v>23</v>
      </c>
      <c r="E17" s="6">
        <v>104096967</v>
      </c>
      <c r="F17" s="7" t="s">
        <v>24</v>
      </c>
      <c r="G17" s="8">
        <v>43525</v>
      </c>
      <c r="H17" s="9">
        <v>324</v>
      </c>
      <c r="I17" s="9">
        <v>283</v>
      </c>
      <c r="J17" s="9">
        <v>31</v>
      </c>
      <c r="K17" s="9"/>
      <c r="L17" s="9">
        <f t="shared" si="1"/>
        <v>638</v>
      </c>
      <c r="M17" s="10"/>
      <c r="N17" s="10"/>
      <c r="O17" s="9"/>
    </row>
    <row r="18" spans="1:15" ht="16.5" hidden="1" customHeight="1" x14ac:dyDescent="0.25">
      <c r="A18" s="5"/>
      <c r="B18" s="6" t="s">
        <v>22</v>
      </c>
      <c r="C18" s="6">
        <v>5500001169</v>
      </c>
      <c r="D18" s="6" t="s">
        <v>23</v>
      </c>
      <c r="E18" s="15">
        <v>104096967</v>
      </c>
      <c r="F18" s="7" t="s">
        <v>24</v>
      </c>
      <c r="G18" s="8">
        <v>43556</v>
      </c>
      <c r="H18" s="26">
        <v>443</v>
      </c>
      <c r="I18" s="26">
        <v>225</v>
      </c>
      <c r="J18" s="14">
        <v>27</v>
      </c>
      <c r="K18" s="14"/>
      <c r="L18" s="14">
        <f t="shared" si="1"/>
        <v>695</v>
      </c>
      <c r="M18" s="27"/>
      <c r="N18" s="27"/>
      <c r="O18" s="14"/>
    </row>
    <row r="19" spans="1:15" ht="15.75" hidden="1" customHeight="1" x14ac:dyDescent="0.25">
      <c r="A19" s="5"/>
      <c r="B19" s="6" t="s">
        <v>22</v>
      </c>
      <c r="C19" s="6">
        <v>5500001169</v>
      </c>
      <c r="D19" s="6" t="s">
        <v>23</v>
      </c>
      <c r="E19" s="15">
        <v>104096967</v>
      </c>
      <c r="F19" s="28" t="s">
        <v>24</v>
      </c>
      <c r="G19" s="8">
        <v>43586</v>
      </c>
      <c r="H19" s="26">
        <v>354</v>
      </c>
      <c r="I19" s="26">
        <v>189</v>
      </c>
      <c r="J19" s="29">
        <v>35</v>
      </c>
      <c r="K19" s="29"/>
      <c r="L19" s="29">
        <f t="shared" si="1"/>
        <v>578</v>
      </c>
      <c r="M19" s="30"/>
      <c r="N19" s="30"/>
      <c r="O19" s="29"/>
    </row>
    <row r="20" spans="1:15" ht="15.75" hidden="1" customHeight="1" x14ac:dyDescent="0.25">
      <c r="A20" s="5"/>
      <c r="B20" s="6" t="s">
        <v>22</v>
      </c>
      <c r="C20" s="6">
        <v>5500001169</v>
      </c>
      <c r="D20" s="6" t="s">
        <v>23</v>
      </c>
      <c r="E20" s="15">
        <v>104096967</v>
      </c>
      <c r="F20" s="28" t="s">
        <v>24</v>
      </c>
      <c r="G20" s="8">
        <v>43617</v>
      </c>
      <c r="H20" s="26">
        <v>283</v>
      </c>
      <c r="I20" s="26">
        <v>155</v>
      </c>
      <c r="J20" s="29">
        <v>33</v>
      </c>
      <c r="K20" s="29"/>
      <c r="L20" s="29">
        <f t="shared" si="1"/>
        <v>471</v>
      </c>
      <c r="M20" s="30"/>
      <c r="N20" s="30"/>
      <c r="O20" s="29"/>
    </row>
    <row r="21" spans="1:15" ht="15.75" hidden="1" customHeight="1" x14ac:dyDescent="0.25">
      <c r="A21" s="5"/>
      <c r="B21" s="6" t="s">
        <v>22</v>
      </c>
      <c r="C21" s="6">
        <v>5500001169</v>
      </c>
      <c r="D21" s="6" t="s">
        <v>23</v>
      </c>
      <c r="E21" s="15">
        <v>104096967</v>
      </c>
      <c r="F21" s="28" t="s">
        <v>24</v>
      </c>
      <c r="G21" s="8">
        <v>43647</v>
      </c>
      <c r="H21" s="26">
        <v>60</v>
      </c>
      <c r="I21" s="26">
        <v>29</v>
      </c>
      <c r="J21" s="29">
        <v>1</v>
      </c>
      <c r="K21" s="29"/>
      <c r="L21" s="29">
        <f t="shared" si="1"/>
        <v>90</v>
      </c>
      <c r="M21" s="30"/>
      <c r="N21" s="30"/>
      <c r="O21" s="29"/>
    </row>
    <row r="22" spans="1:15" ht="15.75" hidden="1" customHeight="1" x14ac:dyDescent="0.25">
      <c r="A22" s="5"/>
      <c r="B22" s="6" t="s">
        <v>22</v>
      </c>
      <c r="C22" s="6">
        <v>5500001169</v>
      </c>
      <c r="D22" s="6" t="s">
        <v>23</v>
      </c>
      <c r="E22" s="15">
        <v>104096967</v>
      </c>
      <c r="F22" s="28" t="s">
        <v>24</v>
      </c>
      <c r="G22" s="8">
        <v>43678</v>
      </c>
      <c r="H22" s="26">
        <v>61</v>
      </c>
      <c r="I22" s="26">
        <v>42</v>
      </c>
      <c r="J22" s="29">
        <v>8</v>
      </c>
      <c r="K22" s="29"/>
      <c r="L22" s="29">
        <f t="shared" si="1"/>
        <v>111</v>
      </c>
      <c r="M22" s="30"/>
      <c r="N22" s="30"/>
      <c r="O22" s="29"/>
    </row>
    <row r="23" spans="1:15" ht="15.75" hidden="1" customHeight="1" x14ac:dyDescent="0.25">
      <c r="A23" s="5"/>
      <c r="B23" s="6" t="s">
        <v>22</v>
      </c>
      <c r="C23" s="6">
        <v>5500001169</v>
      </c>
      <c r="D23" s="6" t="s">
        <v>23</v>
      </c>
      <c r="E23" s="15">
        <v>104096967</v>
      </c>
      <c r="F23" s="28" t="s">
        <v>24</v>
      </c>
      <c r="G23" s="8">
        <v>43709</v>
      </c>
      <c r="H23" s="26">
        <v>272</v>
      </c>
      <c r="I23" s="26">
        <v>198</v>
      </c>
      <c r="J23" s="29">
        <v>89</v>
      </c>
      <c r="K23" s="29"/>
      <c r="L23" s="29">
        <f t="shared" si="1"/>
        <v>559</v>
      </c>
      <c r="M23" s="30"/>
      <c r="N23" s="30"/>
      <c r="O23" s="29"/>
    </row>
    <row r="24" spans="1:15" ht="15.75" hidden="1" customHeight="1" x14ac:dyDescent="0.25">
      <c r="A24" s="5"/>
      <c r="B24" s="6" t="s">
        <v>22</v>
      </c>
      <c r="C24" s="6">
        <v>5500001169</v>
      </c>
      <c r="D24" s="6" t="s">
        <v>23</v>
      </c>
      <c r="E24" s="15">
        <v>104096967</v>
      </c>
      <c r="F24" s="28" t="s">
        <v>24</v>
      </c>
      <c r="G24" s="8">
        <v>43739</v>
      </c>
      <c r="H24" s="26">
        <v>521</v>
      </c>
      <c r="I24" s="26">
        <v>189</v>
      </c>
      <c r="J24" s="29">
        <v>14</v>
      </c>
      <c r="K24" s="29"/>
      <c r="L24" s="29">
        <f t="shared" si="1"/>
        <v>724</v>
      </c>
      <c r="M24" s="30"/>
      <c r="N24" s="30"/>
      <c r="O24" s="29"/>
    </row>
    <row r="25" spans="1:15" ht="15.75" hidden="1" customHeight="1" x14ac:dyDescent="0.25">
      <c r="A25" s="5"/>
      <c r="B25" s="6" t="s">
        <v>22</v>
      </c>
      <c r="C25" s="6">
        <v>5500001169</v>
      </c>
      <c r="D25" s="6" t="s">
        <v>23</v>
      </c>
      <c r="E25" s="15">
        <v>104096967</v>
      </c>
      <c r="F25" s="28" t="s">
        <v>24</v>
      </c>
      <c r="G25" s="8">
        <v>43770</v>
      </c>
      <c r="H25" s="26">
        <v>24</v>
      </c>
      <c r="I25" s="26">
        <v>9</v>
      </c>
      <c r="J25" s="29">
        <v>2</v>
      </c>
      <c r="K25" s="29"/>
      <c r="L25" s="29">
        <f t="shared" si="1"/>
        <v>35</v>
      </c>
      <c r="M25" s="30"/>
      <c r="N25" s="30"/>
      <c r="O25" s="29"/>
    </row>
    <row r="26" spans="1:15" ht="15.75" hidden="1" customHeight="1" x14ac:dyDescent="0.25">
      <c r="A26" s="5"/>
      <c r="B26" s="6" t="s">
        <v>22</v>
      </c>
      <c r="C26" s="6">
        <v>5500001169</v>
      </c>
      <c r="D26" s="6" t="s">
        <v>23</v>
      </c>
      <c r="E26" s="15">
        <v>104096967</v>
      </c>
      <c r="F26" s="28" t="s">
        <v>24</v>
      </c>
      <c r="G26" s="8">
        <v>43800</v>
      </c>
      <c r="H26" s="26">
        <v>701</v>
      </c>
      <c r="I26" s="26">
        <v>520</v>
      </c>
      <c r="J26" s="29">
        <v>22</v>
      </c>
      <c r="K26" s="29"/>
      <c r="L26" s="29">
        <f t="shared" si="1"/>
        <v>1243</v>
      </c>
      <c r="M26" s="30"/>
      <c r="N26" s="30"/>
      <c r="O26" s="29"/>
    </row>
    <row r="27" spans="1:15" ht="16.5" customHeight="1" x14ac:dyDescent="0.25">
      <c r="A27" s="5">
        <v>2</v>
      </c>
      <c r="B27" s="21" t="s">
        <v>22</v>
      </c>
      <c r="C27" s="21">
        <v>5500001169</v>
      </c>
      <c r="D27" s="21" t="s">
        <v>23</v>
      </c>
      <c r="E27" s="21">
        <v>104096967</v>
      </c>
      <c r="F27" s="22" t="s">
        <v>4035</v>
      </c>
      <c r="G27" s="23" t="s">
        <v>21</v>
      </c>
      <c r="H27" s="11">
        <f>SUM(H15:H26)</f>
        <v>3923</v>
      </c>
      <c r="I27" s="11">
        <f>SUM(I15:I26)</f>
        <v>2787</v>
      </c>
      <c r="J27" s="11">
        <f>SUM(J15:J26)</f>
        <v>310</v>
      </c>
      <c r="K27" s="11">
        <f>SUM(K15:K26)</f>
        <v>0</v>
      </c>
      <c r="L27" s="11">
        <f>SUM(L15:L26)</f>
        <v>7020</v>
      </c>
      <c r="M27" s="24">
        <v>1</v>
      </c>
      <c r="N27" s="24"/>
      <c r="O27" s="24">
        <v>1</v>
      </c>
    </row>
    <row r="28" spans="1:15" ht="16.5" hidden="1" customHeight="1" x14ac:dyDescent="0.25">
      <c r="A28" s="5"/>
      <c r="B28" s="6">
        <v>1570000185</v>
      </c>
      <c r="C28" s="6">
        <v>5500002965</v>
      </c>
      <c r="D28" s="6">
        <v>6000023027</v>
      </c>
      <c r="E28" s="6" t="s">
        <v>25</v>
      </c>
      <c r="F28" s="7" t="s">
        <v>26</v>
      </c>
      <c r="G28" s="8">
        <v>43466</v>
      </c>
      <c r="H28" s="9">
        <v>3849.48</v>
      </c>
      <c r="I28" s="9">
        <v>5891.44</v>
      </c>
      <c r="J28" s="14">
        <v>904.94</v>
      </c>
      <c r="K28" s="9"/>
      <c r="L28" s="9">
        <f t="shared" ref="L28:L39" si="2">SUM(H28:K28)</f>
        <v>10645.86</v>
      </c>
      <c r="M28" s="10"/>
      <c r="N28" s="10"/>
      <c r="O28" s="9"/>
    </row>
    <row r="29" spans="1:15" ht="16.5" hidden="1" customHeight="1" x14ac:dyDescent="0.25">
      <c r="A29" s="12"/>
      <c r="B29" s="6">
        <v>1570000185</v>
      </c>
      <c r="C29" s="6">
        <v>5500002965</v>
      </c>
      <c r="D29" s="6">
        <v>6000023027</v>
      </c>
      <c r="E29" s="6" t="s">
        <v>25</v>
      </c>
      <c r="F29" s="7" t="s">
        <v>26</v>
      </c>
      <c r="G29" s="8">
        <v>43497</v>
      </c>
      <c r="H29" s="9">
        <v>3280.82</v>
      </c>
      <c r="I29" s="9">
        <v>4840.99</v>
      </c>
      <c r="J29" s="14">
        <v>758.35</v>
      </c>
      <c r="K29" s="9"/>
      <c r="L29" s="9">
        <f t="shared" si="2"/>
        <v>8880.16</v>
      </c>
      <c r="M29" s="10"/>
      <c r="N29" s="10"/>
      <c r="O29" s="9"/>
    </row>
    <row r="30" spans="1:15" ht="16.5" hidden="1" customHeight="1" x14ac:dyDescent="0.25">
      <c r="A30" s="5"/>
      <c r="B30" s="6">
        <v>1570000185</v>
      </c>
      <c r="C30" s="6">
        <v>5500002965</v>
      </c>
      <c r="D30" s="6">
        <v>6000023027</v>
      </c>
      <c r="E30" s="15" t="s">
        <v>25</v>
      </c>
      <c r="F30" s="7" t="s">
        <v>26</v>
      </c>
      <c r="G30" s="8">
        <v>43525</v>
      </c>
      <c r="H30" s="9">
        <v>1518.41</v>
      </c>
      <c r="I30" s="9">
        <v>1924.44</v>
      </c>
      <c r="J30" s="14">
        <v>453.96</v>
      </c>
      <c r="K30" s="9"/>
      <c r="L30" s="9">
        <f t="shared" si="2"/>
        <v>3896.8100000000004</v>
      </c>
      <c r="M30" s="10"/>
      <c r="N30" s="10"/>
      <c r="O30" s="9"/>
    </row>
    <row r="31" spans="1:15" s="31" customFormat="1" hidden="1" x14ac:dyDescent="0.25">
      <c r="A31" s="5"/>
      <c r="B31" s="6">
        <v>1570000185</v>
      </c>
      <c r="C31" s="6">
        <v>5500002965</v>
      </c>
      <c r="D31" s="6">
        <v>6000023027</v>
      </c>
      <c r="E31" s="15" t="s">
        <v>25</v>
      </c>
      <c r="F31" s="28" t="s">
        <v>26</v>
      </c>
      <c r="G31" s="8">
        <v>43556</v>
      </c>
      <c r="H31" s="9">
        <v>784.82</v>
      </c>
      <c r="I31" s="9">
        <v>1686.17</v>
      </c>
      <c r="J31" s="29">
        <v>217.8</v>
      </c>
      <c r="K31" s="14"/>
      <c r="L31" s="29">
        <f t="shared" si="2"/>
        <v>2688.7900000000004</v>
      </c>
      <c r="M31" s="30"/>
      <c r="N31" s="30"/>
      <c r="O31" s="29"/>
    </row>
    <row r="32" spans="1:15" hidden="1" x14ac:dyDescent="0.25">
      <c r="A32" s="5"/>
      <c r="B32" s="6">
        <v>1570000185</v>
      </c>
      <c r="C32" s="6">
        <v>5500002965</v>
      </c>
      <c r="D32" s="6">
        <v>6000023027</v>
      </c>
      <c r="E32" s="15" t="s">
        <v>25</v>
      </c>
      <c r="F32" s="7" t="s">
        <v>26</v>
      </c>
      <c r="G32" s="8">
        <v>43586</v>
      </c>
      <c r="H32" s="9">
        <v>375.97</v>
      </c>
      <c r="I32" s="9">
        <v>1043.96</v>
      </c>
      <c r="J32" s="14">
        <v>240.35</v>
      </c>
      <c r="K32" s="14"/>
      <c r="L32" s="14">
        <f t="shared" si="2"/>
        <v>1660.28</v>
      </c>
      <c r="M32" s="27"/>
      <c r="N32" s="27"/>
      <c r="O32" s="14"/>
    </row>
    <row r="33" spans="1:15" hidden="1" x14ac:dyDescent="0.25">
      <c r="A33" s="5"/>
      <c r="B33" s="6">
        <v>1570000185</v>
      </c>
      <c r="C33" s="6">
        <v>5500002965</v>
      </c>
      <c r="D33" s="6">
        <v>6000023027</v>
      </c>
      <c r="E33" s="15" t="s">
        <v>25</v>
      </c>
      <c r="F33" s="7" t="s">
        <v>26</v>
      </c>
      <c r="G33" s="8">
        <v>43617</v>
      </c>
      <c r="H33" s="9">
        <v>442.1</v>
      </c>
      <c r="I33" s="9">
        <v>1075.3599999999999</v>
      </c>
      <c r="J33" s="14">
        <v>257</v>
      </c>
      <c r="K33" s="14"/>
      <c r="L33" s="14">
        <f t="shared" si="2"/>
        <v>1774.46</v>
      </c>
      <c r="M33" s="27"/>
      <c r="N33" s="27"/>
      <c r="O33" s="14"/>
    </row>
    <row r="34" spans="1:15" hidden="1" x14ac:dyDescent="0.25">
      <c r="A34" s="5"/>
      <c r="B34" s="6">
        <v>1570000185</v>
      </c>
      <c r="C34" s="6">
        <v>5500002965</v>
      </c>
      <c r="D34" s="6">
        <v>6000023027</v>
      </c>
      <c r="E34" s="15" t="s">
        <v>25</v>
      </c>
      <c r="F34" s="7" t="s">
        <v>26</v>
      </c>
      <c r="G34" s="8">
        <v>43647</v>
      </c>
      <c r="H34" s="9">
        <v>493.95</v>
      </c>
      <c r="I34" s="9">
        <v>1031.55</v>
      </c>
      <c r="J34" s="14">
        <v>303.2</v>
      </c>
      <c r="K34" s="14"/>
      <c r="L34" s="14">
        <f t="shared" si="2"/>
        <v>1828.7</v>
      </c>
      <c r="M34" s="27"/>
      <c r="N34" s="27"/>
      <c r="O34" s="14"/>
    </row>
    <row r="35" spans="1:15" hidden="1" x14ac:dyDescent="0.25">
      <c r="A35" s="5"/>
      <c r="B35" s="6">
        <v>1570000185</v>
      </c>
      <c r="C35" s="6">
        <v>5500002965</v>
      </c>
      <c r="D35" s="6">
        <v>6000023027</v>
      </c>
      <c r="E35" s="15" t="s">
        <v>25</v>
      </c>
      <c r="F35" s="7" t="s">
        <v>26</v>
      </c>
      <c r="G35" s="8">
        <v>43678</v>
      </c>
      <c r="H35" s="9">
        <v>517.67999999999995</v>
      </c>
      <c r="I35" s="9">
        <v>936.08</v>
      </c>
      <c r="J35" s="14">
        <v>240.54</v>
      </c>
      <c r="K35" s="14"/>
      <c r="L35" s="14">
        <f t="shared" si="2"/>
        <v>1694.3</v>
      </c>
      <c r="M35" s="27"/>
      <c r="N35" s="27"/>
      <c r="O35" s="14"/>
    </row>
    <row r="36" spans="1:15" hidden="1" x14ac:dyDescent="0.25">
      <c r="A36" s="5"/>
      <c r="B36" s="6">
        <v>1570000185</v>
      </c>
      <c r="C36" s="6">
        <v>5500002965</v>
      </c>
      <c r="D36" s="6">
        <v>6000023027</v>
      </c>
      <c r="E36" s="15" t="s">
        <v>25</v>
      </c>
      <c r="F36" s="7" t="s">
        <v>26</v>
      </c>
      <c r="G36" s="8">
        <v>43709</v>
      </c>
      <c r="H36" s="9">
        <v>390.8</v>
      </c>
      <c r="I36" s="9">
        <v>994.82</v>
      </c>
      <c r="J36" s="14">
        <v>246.17</v>
      </c>
      <c r="K36" s="14"/>
      <c r="L36" s="14">
        <f t="shared" si="2"/>
        <v>1631.7900000000002</v>
      </c>
      <c r="M36" s="27"/>
      <c r="N36" s="27"/>
      <c r="O36" s="14"/>
    </row>
    <row r="37" spans="1:15" hidden="1" x14ac:dyDescent="0.25">
      <c r="A37" s="5"/>
      <c r="B37" s="6">
        <v>1570000185</v>
      </c>
      <c r="C37" s="6">
        <v>5500002965</v>
      </c>
      <c r="D37" s="6">
        <v>6000023027</v>
      </c>
      <c r="E37" s="15" t="s">
        <v>25</v>
      </c>
      <c r="F37" s="7" t="s">
        <v>26</v>
      </c>
      <c r="G37" s="8">
        <v>43739</v>
      </c>
      <c r="H37" s="9">
        <v>404.15</v>
      </c>
      <c r="I37" s="9">
        <v>1123.67</v>
      </c>
      <c r="J37" s="14">
        <v>216.17</v>
      </c>
      <c r="K37" s="14"/>
      <c r="L37" s="14">
        <f t="shared" si="2"/>
        <v>1743.9900000000002</v>
      </c>
      <c r="M37" s="27"/>
      <c r="N37" s="27"/>
      <c r="O37" s="14"/>
    </row>
    <row r="38" spans="1:15" hidden="1" x14ac:dyDescent="0.25">
      <c r="A38" s="5"/>
      <c r="B38" s="6">
        <v>1570000185</v>
      </c>
      <c r="C38" s="6">
        <v>5500002965</v>
      </c>
      <c r="D38" s="6">
        <v>6000023027</v>
      </c>
      <c r="E38" s="15" t="s">
        <v>25</v>
      </c>
      <c r="F38" s="7" t="s">
        <v>26</v>
      </c>
      <c r="G38" s="8">
        <v>43770</v>
      </c>
      <c r="H38" s="9">
        <v>1358.1</v>
      </c>
      <c r="I38" s="9">
        <v>2054.17</v>
      </c>
      <c r="J38" s="14">
        <v>315.77999999999997</v>
      </c>
      <c r="K38" s="14"/>
      <c r="L38" s="14">
        <f t="shared" si="2"/>
        <v>3728.05</v>
      </c>
      <c r="M38" s="27"/>
      <c r="N38" s="27"/>
      <c r="O38" s="14"/>
    </row>
    <row r="39" spans="1:15" hidden="1" x14ac:dyDescent="0.25">
      <c r="A39" s="5"/>
      <c r="B39" s="6">
        <v>1570000185</v>
      </c>
      <c r="C39" s="6">
        <v>5500002965</v>
      </c>
      <c r="D39" s="6">
        <v>6000023027</v>
      </c>
      <c r="E39" s="15" t="s">
        <v>25</v>
      </c>
      <c r="F39" s="7" t="s">
        <v>26</v>
      </c>
      <c r="G39" s="8">
        <v>43800</v>
      </c>
      <c r="H39" s="9">
        <v>3020.86</v>
      </c>
      <c r="I39" s="9">
        <v>3791.02</v>
      </c>
      <c r="J39" s="14">
        <v>405.12</v>
      </c>
      <c r="K39" s="14"/>
      <c r="L39" s="14">
        <f t="shared" si="2"/>
        <v>7217</v>
      </c>
      <c r="M39" s="27"/>
      <c r="N39" s="27"/>
      <c r="O39" s="14"/>
    </row>
    <row r="40" spans="1:15" ht="16.5" customHeight="1" x14ac:dyDescent="0.25">
      <c r="A40" s="5">
        <v>3</v>
      </c>
      <c r="B40" s="21">
        <v>1570000185</v>
      </c>
      <c r="C40" s="21">
        <v>5500002965</v>
      </c>
      <c r="D40" s="21">
        <v>6000023027</v>
      </c>
      <c r="E40" s="21" t="s">
        <v>25</v>
      </c>
      <c r="F40" s="22" t="s">
        <v>4036</v>
      </c>
      <c r="G40" s="23" t="s">
        <v>21</v>
      </c>
      <c r="H40" s="11">
        <f>SUM(H28:H39)</f>
        <v>16437.14</v>
      </c>
      <c r="I40" s="11">
        <f>SUM(I28:I39)</f>
        <v>26393.670000000002</v>
      </c>
      <c r="J40" s="11">
        <f>SUM(J28:J39)</f>
        <v>4559.38</v>
      </c>
      <c r="K40" s="11">
        <f>SUM(K28:K39)</f>
        <v>0</v>
      </c>
      <c r="L40" s="11">
        <f>SUM(L28:L39)</f>
        <v>47390.19</v>
      </c>
      <c r="M40" s="24">
        <v>1</v>
      </c>
      <c r="N40" s="24">
        <v>1</v>
      </c>
      <c r="O40" s="24">
        <v>2</v>
      </c>
    </row>
    <row r="41" spans="1:15" ht="16.5" hidden="1" customHeight="1" x14ac:dyDescent="0.25">
      <c r="A41" s="5"/>
      <c r="B41" s="6">
        <v>1500178544</v>
      </c>
      <c r="C41" s="6">
        <v>5500000488</v>
      </c>
      <c r="D41" s="6" t="s">
        <v>27</v>
      </c>
      <c r="E41" s="6" t="s">
        <v>28</v>
      </c>
      <c r="F41" s="7" t="s">
        <v>29</v>
      </c>
      <c r="G41" s="8">
        <v>43466</v>
      </c>
      <c r="H41" s="9">
        <v>12681.83</v>
      </c>
      <c r="I41" s="9">
        <v>25365.96</v>
      </c>
      <c r="J41" s="14">
        <v>15019.46</v>
      </c>
      <c r="K41" s="9"/>
      <c r="L41" s="9">
        <f t="shared" ref="L41:L52" si="3">SUM(H41:K41)</f>
        <v>53067.25</v>
      </c>
      <c r="M41" s="10"/>
      <c r="N41" s="10"/>
      <c r="O41" s="9"/>
    </row>
    <row r="42" spans="1:15" ht="16.5" hidden="1" customHeight="1" x14ac:dyDescent="0.25">
      <c r="A42" s="5"/>
      <c r="B42" s="6">
        <v>1500178544</v>
      </c>
      <c r="C42" s="6">
        <v>5500000488</v>
      </c>
      <c r="D42" s="6" t="s">
        <v>27</v>
      </c>
      <c r="E42" s="6" t="s">
        <v>28</v>
      </c>
      <c r="F42" s="7" t="s">
        <v>29</v>
      </c>
      <c r="G42" s="8">
        <v>43497</v>
      </c>
      <c r="H42" s="9">
        <v>9932.65</v>
      </c>
      <c r="I42" s="9">
        <v>18838.2</v>
      </c>
      <c r="J42" s="14">
        <v>10808.34</v>
      </c>
      <c r="K42" s="9"/>
      <c r="L42" s="9">
        <f t="shared" si="3"/>
        <v>39579.19</v>
      </c>
      <c r="M42" s="10"/>
      <c r="N42" s="10"/>
      <c r="O42" s="9"/>
    </row>
    <row r="43" spans="1:15" ht="16.5" hidden="1" customHeight="1" x14ac:dyDescent="0.25">
      <c r="A43" s="12"/>
      <c r="B43" s="6">
        <v>1500178544</v>
      </c>
      <c r="C43" s="6">
        <v>5500000488</v>
      </c>
      <c r="D43" s="6" t="s">
        <v>27</v>
      </c>
      <c r="E43" s="6" t="s">
        <v>28</v>
      </c>
      <c r="F43" s="7" t="s">
        <v>29</v>
      </c>
      <c r="G43" s="8">
        <v>43525</v>
      </c>
      <c r="H43" s="9">
        <v>7755.89</v>
      </c>
      <c r="I43" s="9">
        <v>16117.91</v>
      </c>
      <c r="J43" s="14">
        <v>8533.9699999999993</v>
      </c>
      <c r="K43" s="9"/>
      <c r="L43" s="9">
        <f t="shared" si="3"/>
        <v>32407.769999999997</v>
      </c>
      <c r="M43" s="10"/>
      <c r="N43" s="10"/>
      <c r="O43" s="9"/>
    </row>
    <row r="44" spans="1:15" ht="16.5" hidden="1" customHeight="1" x14ac:dyDescent="0.25">
      <c r="A44" s="5"/>
      <c r="B44" s="6">
        <v>1500178544</v>
      </c>
      <c r="C44" s="6">
        <v>5500000488</v>
      </c>
      <c r="D44" s="6" t="s">
        <v>27</v>
      </c>
      <c r="E44" s="15" t="s">
        <v>28</v>
      </c>
      <c r="F44" s="7" t="s">
        <v>29</v>
      </c>
      <c r="G44" s="8">
        <v>43556</v>
      </c>
      <c r="H44" s="9">
        <v>9153.3799999999992</v>
      </c>
      <c r="I44" s="9">
        <v>14825.06</v>
      </c>
      <c r="J44" s="14">
        <v>6642.1</v>
      </c>
      <c r="K44" s="14"/>
      <c r="L44" s="9">
        <f t="shared" si="3"/>
        <v>30620.54</v>
      </c>
      <c r="M44" s="10"/>
      <c r="N44" s="10"/>
      <c r="O44" s="9"/>
    </row>
    <row r="45" spans="1:15" ht="15.75" hidden="1" customHeight="1" x14ac:dyDescent="0.25">
      <c r="A45" s="5"/>
      <c r="B45" s="6">
        <v>1500178544</v>
      </c>
      <c r="C45" s="6">
        <v>5500000488</v>
      </c>
      <c r="D45" s="6" t="s">
        <v>27</v>
      </c>
      <c r="E45" s="15" t="s">
        <v>28</v>
      </c>
      <c r="F45" s="28" t="s">
        <v>29</v>
      </c>
      <c r="G45" s="8">
        <v>43586</v>
      </c>
      <c r="H45" s="9">
        <v>6028.57</v>
      </c>
      <c r="I45" s="9">
        <v>11450.85</v>
      </c>
      <c r="J45" s="29">
        <v>4754.66</v>
      </c>
      <c r="K45" s="29"/>
      <c r="L45" s="9">
        <f t="shared" si="3"/>
        <v>22234.079999999998</v>
      </c>
      <c r="M45" s="10"/>
      <c r="N45" s="10"/>
      <c r="O45" s="9"/>
    </row>
    <row r="46" spans="1:15" ht="15.75" hidden="1" customHeight="1" x14ac:dyDescent="0.25">
      <c r="A46" s="5"/>
      <c r="B46" s="6">
        <v>1500178544</v>
      </c>
      <c r="C46" s="6">
        <v>5500000488</v>
      </c>
      <c r="D46" s="6" t="s">
        <v>27</v>
      </c>
      <c r="E46" s="15" t="s">
        <v>28</v>
      </c>
      <c r="F46" s="28" t="s">
        <v>29</v>
      </c>
      <c r="G46" s="8">
        <v>43617</v>
      </c>
      <c r="H46" s="9">
        <v>4546.2</v>
      </c>
      <c r="I46" s="9">
        <v>9401.15</v>
      </c>
      <c r="J46" s="29">
        <v>3620.42</v>
      </c>
      <c r="K46" s="29"/>
      <c r="L46" s="9">
        <f t="shared" si="3"/>
        <v>17567.769999999997</v>
      </c>
      <c r="M46" s="10"/>
      <c r="N46" s="10"/>
      <c r="O46" s="9"/>
    </row>
    <row r="47" spans="1:15" ht="15.75" hidden="1" customHeight="1" x14ac:dyDescent="0.25">
      <c r="A47" s="5"/>
      <c r="B47" s="6">
        <v>1500178544</v>
      </c>
      <c r="C47" s="6">
        <v>5500000488</v>
      </c>
      <c r="D47" s="6" t="s">
        <v>27</v>
      </c>
      <c r="E47" s="15" t="s">
        <v>28</v>
      </c>
      <c r="F47" s="28" t="s">
        <v>29</v>
      </c>
      <c r="G47" s="8">
        <v>43647</v>
      </c>
      <c r="H47" s="9">
        <v>5294.07</v>
      </c>
      <c r="I47" s="9">
        <v>11109.63</v>
      </c>
      <c r="J47" s="29">
        <v>4087.85</v>
      </c>
      <c r="K47" s="29"/>
      <c r="L47" s="9">
        <f t="shared" si="3"/>
        <v>20491.549999999996</v>
      </c>
      <c r="M47" s="10"/>
      <c r="N47" s="10"/>
      <c r="O47" s="9"/>
    </row>
    <row r="48" spans="1:15" ht="15.75" hidden="1" customHeight="1" x14ac:dyDescent="0.25">
      <c r="A48" s="5"/>
      <c r="B48" s="6">
        <v>1500178544</v>
      </c>
      <c r="C48" s="6">
        <v>5500000488</v>
      </c>
      <c r="D48" s="6" t="s">
        <v>27</v>
      </c>
      <c r="E48" s="15" t="s">
        <v>28</v>
      </c>
      <c r="F48" s="28" t="s">
        <v>29</v>
      </c>
      <c r="G48" s="8">
        <v>43678</v>
      </c>
      <c r="H48" s="9">
        <v>5549.89</v>
      </c>
      <c r="I48" s="9">
        <v>12527.71</v>
      </c>
      <c r="J48" s="29">
        <v>4184.3999999999996</v>
      </c>
      <c r="K48" s="29"/>
      <c r="L48" s="9">
        <f t="shared" si="3"/>
        <v>22262</v>
      </c>
      <c r="M48" s="10"/>
      <c r="N48" s="10"/>
      <c r="O48" s="9"/>
    </row>
    <row r="49" spans="1:15" ht="15.75" hidden="1" customHeight="1" x14ac:dyDescent="0.25">
      <c r="A49" s="5"/>
      <c r="B49" s="6">
        <v>1500178544</v>
      </c>
      <c r="C49" s="6">
        <v>5500000488</v>
      </c>
      <c r="D49" s="6" t="s">
        <v>27</v>
      </c>
      <c r="E49" s="15" t="s">
        <v>28</v>
      </c>
      <c r="F49" s="28" t="s">
        <v>29</v>
      </c>
      <c r="G49" s="8">
        <v>43709</v>
      </c>
      <c r="H49" s="9">
        <v>5424.91</v>
      </c>
      <c r="I49" s="9">
        <v>10722.44</v>
      </c>
      <c r="J49" s="29">
        <v>4490.4799999999996</v>
      </c>
      <c r="K49" s="29"/>
      <c r="L49" s="9">
        <f t="shared" si="3"/>
        <v>20637.830000000002</v>
      </c>
      <c r="M49" s="10"/>
      <c r="N49" s="10"/>
      <c r="O49" s="9"/>
    </row>
    <row r="50" spans="1:15" ht="15.75" hidden="1" customHeight="1" x14ac:dyDescent="0.25">
      <c r="A50" s="5"/>
      <c r="B50" s="6">
        <v>1500178544</v>
      </c>
      <c r="C50" s="6">
        <v>5500000488</v>
      </c>
      <c r="D50" s="6" t="s">
        <v>27</v>
      </c>
      <c r="E50" s="15" t="s">
        <v>28</v>
      </c>
      <c r="F50" s="28" t="s">
        <v>29</v>
      </c>
      <c r="G50" s="8">
        <v>43739</v>
      </c>
      <c r="H50" s="9">
        <v>6480.67</v>
      </c>
      <c r="I50" s="9">
        <v>11103.26</v>
      </c>
      <c r="J50" s="29">
        <v>4870.72</v>
      </c>
      <c r="K50" s="29"/>
      <c r="L50" s="9">
        <f t="shared" si="3"/>
        <v>22454.65</v>
      </c>
      <c r="M50" s="10"/>
      <c r="N50" s="10"/>
      <c r="O50" s="9"/>
    </row>
    <row r="51" spans="1:15" ht="15.75" hidden="1" customHeight="1" x14ac:dyDescent="0.25">
      <c r="A51" s="5"/>
      <c r="B51" s="6">
        <v>1500178544</v>
      </c>
      <c r="C51" s="6">
        <v>5500000488</v>
      </c>
      <c r="D51" s="6" t="s">
        <v>27</v>
      </c>
      <c r="E51" s="15" t="s">
        <v>28</v>
      </c>
      <c r="F51" s="28" t="s">
        <v>29</v>
      </c>
      <c r="G51" s="8">
        <v>43770</v>
      </c>
      <c r="H51" s="9">
        <v>7882.31</v>
      </c>
      <c r="I51" s="9">
        <v>15802.36</v>
      </c>
      <c r="J51" s="29">
        <v>6719.18</v>
      </c>
      <c r="K51" s="29"/>
      <c r="L51" s="9">
        <f t="shared" si="3"/>
        <v>30403.850000000002</v>
      </c>
      <c r="M51" s="10"/>
      <c r="N51" s="10"/>
      <c r="O51" s="9"/>
    </row>
    <row r="52" spans="1:15" ht="15.75" hidden="1" customHeight="1" x14ac:dyDescent="0.25">
      <c r="A52" s="5"/>
      <c r="B52" s="6">
        <v>1500178544</v>
      </c>
      <c r="C52" s="6">
        <v>5500000488</v>
      </c>
      <c r="D52" s="6" t="s">
        <v>27</v>
      </c>
      <c r="E52" s="15" t="s">
        <v>28</v>
      </c>
      <c r="F52" s="28" t="s">
        <v>29</v>
      </c>
      <c r="G52" s="8">
        <v>43800</v>
      </c>
      <c r="H52" s="9">
        <v>9161.56</v>
      </c>
      <c r="I52" s="9">
        <v>17265.25</v>
      </c>
      <c r="J52" s="29">
        <v>9599.85</v>
      </c>
      <c r="K52" s="29"/>
      <c r="L52" s="9">
        <f t="shared" si="3"/>
        <v>36026.659999999996</v>
      </c>
      <c r="M52" s="10"/>
      <c r="N52" s="10"/>
      <c r="O52" s="9"/>
    </row>
    <row r="53" spans="1:15" ht="16.5" customHeight="1" x14ac:dyDescent="0.25">
      <c r="A53" s="5">
        <v>4</v>
      </c>
      <c r="B53" s="21">
        <v>1500178544</v>
      </c>
      <c r="C53" s="21">
        <v>5500000488</v>
      </c>
      <c r="D53" s="21" t="s">
        <v>27</v>
      </c>
      <c r="E53" s="21" t="s">
        <v>28</v>
      </c>
      <c r="F53" s="22" t="s">
        <v>4037</v>
      </c>
      <c r="G53" s="23" t="s">
        <v>21</v>
      </c>
      <c r="H53" s="11">
        <f>SUM(H41:H52)</f>
        <v>89891.93</v>
      </c>
      <c r="I53" s="11">
        <f>SUM(I41:I52)</f>
        <v>174529.78000000003</v>
      </c>
      <c r="J53" s="11">
        <f>SUM(J41:J52)</f>
        <v>83331.429999999993</v>
      </c>
      <c r="K53" s="11">
        <f>SUM(K41:K52)</f>
        <v>0</v>
      </c>
      <c r="L53" s="11">
        <f>SUM(L41:L52)</f>
        <v>347753.13999999996</v>
      </c>
      <c r="M53" s="24">
        <v>28</v>
      </c>
      <c r="N53" s="24">
        <v>2</v>
      </c>
      <c r="O53" s="24">
        <v>30</v>
      </c>
    </row>
    <row r="54" spans="1:15" ht="16.5" hidden="1" customHeight="1" x14ac:dyDescent="0.25">
      <c r="A54" s="5"/>
      <c r="B54" s="6">
        <v>1570000170</v>
      </c>
      <c r="C54" s="6">
        <v>5500000487</v>
      </c>
      <c r="D54" s="6" t="s">
        <v>30</v>
      </c>
      <c r="E54" s="6" t="s">
        <v>31</v>
      </c>
      <c r="F54" s="7" t="s">
        <v>32</v>
      </c>
      <c r="G54" s="8">
        <v>43466</v>
      </c>
      <c r="H54" s="9">
        <v>6516.02</v>
      </c>
      <c r="I54" s="9">
        <v>13519.33</v>
      </c>
      <c r="J54" s="9">
        <v>6805.4</v>
      </c>
      <c r="K54" s="9"/>
      <c r="L54" s="9">
        <f t="shared" ref="L54:L65" si="4">SUM(H54:K54)</f>
        <v>26840.75</v>
      </c>
      <c r="M54" s="10"/>
      <c r="N54" s="10"/>
      <c r="O54" s="9"/>
    </row>
    <row r="55" spans="1:15" ht="16.5" hidden="1" customHeight="1" x14ac:dyDescent="0.25">
      <c r="A55" s="12"/>
      <c r="B55" s="6">
        <v>1570000170</v>
      </c>
      <c r="C55" s="6">
        <v>5500000487</v>
      </c>
      <c r="D55" s="6" t="s">
        <v>30</v>
      </c>
      <c r="E55" s="6" t="s">
        <v>31</v>
      </c>
      <c r="F55" s="7" t="s">
        <v>32</v>
      </c>
      <c r="G55" s="8">
        <v>43497</v>
      </c>
      <c r="H55" s="9">
        <v>2683</v>
      </c>
      <c r="I55" s="9">
        <v>5252.99</v>
      </c>
      <c r="J55" s="9">
        <v>3147.17</v>
      </c>
      <c r="K55" s="9"/>
      <c r="L55" s="9">
        <f t="shared" si="4"/>
        <v>11083.16</v>
      </c>
      <c r="M55" s="10"/>
      <c r="N55" s="10"/>
      <c r="O55" s="9"/>
    </row>
    <row r="56" spans="1:15" ht="16.5" hidden="1" customHeight="1" x14ac:dyDescent="0.25">
      <c r="A56" s="5"/>
      <c r="B56" s="6">
        <v>1570000170</v>
      </c>
      <c r="C56" s="6">
        <v>5500000487</v>
      </c>
      <c r="D56" s="6" t="s">
        <v>30</v>
      </c>
      <c r="E56" s="15" t="s">
        <v>31</v>
      </c>
      <c r="F56" s="7" t="s">
        <v>32</v>
      </c>
      <c r="G56" s="8">
        <v>43525</v>
      </c>
      <c r="H56" s="9">
        <v>3507.9</v>
      </c>
      <c r="I56" s="9">
        <v>7412.65</v>
      </c>
      <c r="J56" s="9">
        <v>3276.75</v>
      </c>
      <c r="K56" s="9"/>
      <c r="L56" s="9">
        <f t="shared" si="4"/>
        <v>14197.3</v>
      </c>
      <c r="M56" s="10"/>
      <c r="N56" s="10"/>
      <c r="O56" s="9"/>
    </row>
    <row r="57" spans="1:15" s="31" customFormat="1" ht="17.25" hidden="1" customHeight="1" x14ac:dyDescent="0.25">
      <c r="A57" s="5"/>
      <c r="B57" s="6">
        <v>1570000170</v>
      </c>
      <c r="C57" s="6">
        <v>5500000487</v>
      </c>
      <c r="D57" s="6" t="s">
        <v>30</v>
      </c>
      <c r="E57" s="15" t="s">
        <v>31</v>
      </c>
      <c r="F57" s="28" t="s">
        <v>32</v>
      </c>
      <c r="G57" s="8">
        <v>43556</v>
      </c>
      <c r="H57" s="9">
        <v>3171.12</v>
      </c>
      <c r="I57" s="26">
        <v>6781.47</v>
      </c>
      <c r="J57" s="29">
        <v>2264.75</v>
      </c>
      <c r="K57" s="29"/>
      <c r="L57" s="9">
        <f t="shared" si="4"/>
        <v>12217.34</v>
      </c>
      <c r="M57" s="10"/>
      <c r="N57" s="10"/>
      <c r="O57" s="9"/>
    </row>
    <row r="58" spans="1:15" hidden="1" x14ac:dyDescent="0.25">
      <c r="A58" s="5"/>
      <c r="B58" s="6">
        <v>1570000170</v>
      </c>
      <c r="C58" s="6">
        <v>5500000487</v>
      </c>
      <c r="D58" s="6" t="s">
        <v>30</v>
      </c>
      <c r="E58" s="15" t="s">
        <v>31</v>
      </c>
      <c r="F58" s="7" t="s">
        <v>32</v>
      </c>
      <c r="G58" s="8">
        <v>43586</v>
      </c>
      <c r="H58" s="9">
        <v>2596</v>
      </c>
      <c r="I58" s="26">
        <v>6383.01</v>
      </c>
      <c r="J58" s="14">
        <v>980.02</v>
      </c>
      <c r="K58" s="14"/>
      <c r="L58" s="9">
        <f t="shared" si="4"/>
        <v>9959.0300000000007</v>
      </c>
      <c r="M58" s="10"/>
      <c r="N58" s="10"/>
      <c r="O58" s="9"/>
    </row>
    <row r="59" spans="1:15" hidden="1" x14ac:dyDescent="0.25">
      <c r="A59" s="5"/>
      <c r="B59" s="6">
        <v>1570000170</v>
      </c>
      <c r="C59" s="6">
        <v>5500000487</v>
      </c>
      <c r="D59" s="6" t="s">
        <v>30</v>
      </c>
      <c r="E59" s="15" t="s">
        <v>31</v>
      </c>
      <c r="F59" s="7" t="s">
        <v>32</v>
      </c>
      <c r="G59" s="8">
        <v>43617</v>
      </c>
      <c r="H59" s="9">
        <v>3352.74</v>
      </c>
      <c r="I59" s="26">
        <v>8191.53</v>
      </c>
      <c r="J59" s="14">
        <v>1216.46</v>
      </c>
      <c r="K59" s="14"/>
      <c r="L59" s="9">
        <f t="shared" si="4"/>
        <v>12760.73</v>
      </c>
      <c r="M59" s="10"/>
      <c r="N59" s="10"/>
      <c r="O59" s="9"/>
    </row>
    <row r="60" spans="1:15" hidden="1" x14ac:dyDescent="0.25">
      <c r="A60" s="5"/>
      <c r="B60" s="6">
        <v>1570000170</v>
      </c>
      <c r="C60" s="6">
        <v>5500000487</v>
      </c>
      <c r="D60" s="6" t="s">
        <v>30</v>
      </c>
      <c r="E60" s="15" t="s">
        <v>31</v>
      </c>
      <c r="F60" s="7" t="s">
        <v>32</v>
      </c>
      <c r="G60" s="8">
        <v>43647</v>
      </c>
      <c r="H60" s="9">
        <v>4166.3500000000004</v>
      </c>
      <c r="I60" s="26">
        <v>9147.7199999999993</v>
      </c>
      <c r="J60" s="14">
        <v>1647.78</v>
      </c>
      <c r="K60" s="14"/>
      <c r="L60" s="9">
        <f t="shared" si="4"/>
        <v>14961.85</v>
      </c>
      <c r="M60" s="10"/>
      <c r="N60" s="10"/>
      <c r="O60" s="9"/>
    </row>
    <row r="61" spans="1:15" hidden="1" x14ac:dyDescent="0.25">
      <c r="A61" s="5"/>
      <c r="B61" s="6">
        <v>1570000170</v>
      </c>
      <c r="C61" s="6">
        <v>5500000487</v>
      </c>
      <c r="D61" s="6" t="s">
        <v>30</v>
      </c>
      <c r="E61" s="15" t="s">
        <v>31</v>
      </c>
      <c r="F61" s="7" t="s">
        <v>32</v>
      </c>
      <c r="G61" s="8">
        <v>43678</v>
      </c>
      <c r="H61" s="9">
        <v>1037.42</v>
      </c>
      <c r="I61" s="26">
        <v>1676.23</v>
      </c>
      <c r="J61" s="14">
        <v>745.61</v>
      </c>
      <c r="K61" s="14"/>
      <c r="L61" s="9">
        <f t="shared" si="4"/>
        <v>3459.26</v>
      </c>
      <c r="M61" s="10"/>
      <c r="N61" s="10"/>
      <c r="O61" s="9"/>
    </row>
    <row r="62" spans="1:15" hidden="1" x14ac:dyDescent="0.25">
      <c r="A62" s="5"/>
      <c r="B62" s="6">
        <v>1570000170</v>
      </c>
      <c r="C62" s="6">
        <v>5500000487</v>
      </c>
      <c r="D62" s="6" t="s">
        <v>30</v>
      </c>
      <c r="E62" s="15" t="s">
        <v>31</v>
      </c>
      <c r="F62" s="7" t="s">
        <v>32</v>
      </c>
      <c r="G62" s="8">
        <v>43709</v>
      </c>
      <c r="H62" s="9">
        <v>1685.03</v>
      </c>
      <c r="I62" s="26">
        <v>3072.88</v>
      </c>
      <c r="J62" s="14">
        <v>769.15</v>
      </c>
      <c r="K62" s="14"/>
      <c r="L62" s="9">
        <f t="shared" si="4"/>
        <v>5527.0599999999995</v>
      </c>
      <c r="M62" s="10"/>
      <c r="N62" s="10"/>
      <c r="O62" s="9"/>
    </row>
    <row r="63" spans="1:15" hidden="1" x14ac:dyDescent="0.25">
      <c r="A63" s="5"/>
      <c r="B63" s="6">
        <v>1570000170</v>
      </c>
      <c r="C63" s="6">
        <v>5500000487</v>
      </c>
      <c r="D63" s="6" t="s">
        <v>30</v>
      </c>
      <c r="E63" s="15" t="s">
        <v>31</v>
      </c>
      <c r="F63" s="7" t="s">
        <v>32</v>
      </c>
      <c r="G63" s="8">
        <v>43739</v>
      </c>
      <c r="H63" s="9">
        <v>3527.53</v>
      </c>
      <c r="I63" s="26">
        <v>8354.5300000000007</v>
      </c>
      <c r="J63" s="14">
        <v>837.11</v>
      </c>
      <c r="K63" s="14"/>
      <c r="L63" s="9">
        <f t="shared" si="4"/>
        <v>12719.170000000002</v>
      </c>
      <c r="M63" s="10"/>
      <c r="N63" s="10"/>
      <c r="O63" s="9"/>
    </row>
    <row r="64" spans="1:15" hidden="1" x14ac:dyDescent="0.25">
      <c r="A64" s="5"/>
      <c r="B64" s="6">
        <v>1570000170</v>
      </c>
      <c r="C64" s="6">
        <v>5500000487</v>
      </c>
      <c r="D64" s="6" t="s">
        <v>30</v>
      </c>
      <c r="E64" s="15" t="s">
        <v>31</v>
      </c>
      <c r="F64" s="7" t="s">
        <v>32</v>
      </c>
      <c r="G64" s="8">
        <v>43770</v>
      </c>
      <c r="H64" s="9">
        <v>3903.28</v>
      </c>
      <c r="I64" s="26">
        <v>9689.01</v>
      </c>
      <c r="J64" s="14">
        <v>1601.94</v>
      </c>
      <c r="K64" s="14"/>
      <c r="L64" s="9">
        <f t="shared" si="4"/>
        <v>15194.230000000001</v>
      </c>
      <c r="M64" s="10"/>
      <c r="N64" s="10"/>
      <c r="O64" s="9"/>
    </row>
    <row r="65" spans="1:15" hidden="1" x14ac:dyDescent="0.25">
      <c r="A65" s="5"/>
      <c r="B65" s="6">
        <v>1570000170</v>
      </c>
      <c r="C65" s="6">
        <v>5500000487</v>
      </c>
      <c r="D65" s="6" t="s">
        <v>30</v>
      </c>
      <c r="E65" s="15" t="s">
        <v>31</v>
      </c>
      <c r="F65" s="7" t="s">
        <v>32</v>
      </c>
      <c r="G65" s="8">
        <v>43800</v>
      </c>
      <c r="H65" s="9">
        <v>7232.04</v>
      </c>
      <c r="I65" s="26">
        <v>20071.599999999999</v>
      </c>
      <c r="J65" s="14">
        <v>4544.1499999999996</v>
      </c>
      <c r="K65" s="14"/>
      <c r="L65" s="9">
        <f t="shared" si="4"/>
        <v>31847.79</v>
      </c>
      <c r="M65" s="10"/>
      <c r="N65" s="10"/>
      <c r="O65" s="9"/>
    </row>
    <row r="66" spans="1:15" ht="16.5" customHeight="1" x14ac:dyDescent="0.25">
      <c r="A66" s="5">
        <v>5</v>
      </c>
      <c r="B66" s="21">
        <v>1570000170</v>
      </c>
      <c r="C66" s="21">
        <v>5500000487</v>
      </c>
      <c r="D66" s="21" t="s">
        <v>30</v>
      </c>
      <c r="E66" s="21" t="s">
        <v>31</v>
      </c>
      <c r="F66" s="22" t="s">
        <v>4038</v>
      </c>
      <c r="G66" s="23" t="s">
        <v>21</v>
      </c>
      <c r="H66" s="11">
        <f>SUM(H54:H65)</f>
        <v>43378.429999999993</v>
      </c>
      <c r="I66" s="11">
        <f>SUM(I54:I65)</f>
        <v>99552.950000000012</v>
      </c>
      <c r="J66" s="11">
        <f>SUM(J54:J65)</f>
        <v>27836.29</v>
      </c>
      <c r="K66" s="11">
        <f>SUM(K54:K65)</f>
        <v>0</v>
      </c>
      <c r="L66" s="11">
        <f>SUM(L54:L65)</f>
        <v>170767.67</v>
      </c>
      <c r="M66" s="24">
        <v>4</v>
      </c>
      <c r="N66" s="24">
        <v>6</v>
      </c>
      <c r="O66" s="24">
        <v>10</v>
      </c>
    </row>
    <row r="67" spans="1:15" ht="15.75" hidden="1" customHeight="1" x14ac:dyDescent="0.25">
      <c r="A67" s="5"/>
      <c r="B67" s="6" t="s">
        <v>33</v>
      </c>
      <c r="C67" s="6">
        <v>5500001171</v>
      </c>
      <c r="D67" s="6" t="s">
        <v>34</v>
      </c>
      <c r="E67" s="15" t="s">
        <v>35</v>
      </c>
      <c r="F67" s="7" t="s">
        <v>36</v>
      </c>
      <c r="G67" s="8">
        <v>43466</v>
      </c>
      <c r="H67" s="9">
        <v>2861</v>
      </c>
      <c r="I67" s="9">
        <v>4858</v>
      </c>
      <c r="J67" s="9">
        <v>1608</v>
      </c>
      <c r="K67" s="9"/>
      <c r="L67" s="9">
        <f t="shared" ref="L67:L78" si="5">SUM(H67:K67)</f>
        <v>9327</v>
      </c>
      <c r="M67" s="10"/>
      <c r="N67" s="10"/>
      <c r="O67" s="9"/>
    </row>
    <row r="68" spans="1:15" ht="15.75" hidden="1" customHeight="1" x14ac:dyDescent="0.25">
      <c r="A68" s="5"/>
      <c r="B68" s="6" t="s">
        <v>33</v>
      </c>
      <c r="C68" s="6">
        <v>5500001171</v>
      </c>
      <c r="D68" s="6" t="s">
        <v>34</v>
      </c>
      <c r="E68" s="15" t="s">
        <v>35</v>
      </c>
      <c r="F68" s="7" t="s">
        <v>36</v>
      </c>
      <c r="G68" s="8">
        <v>43497</v>
      </c>
      <c r="H68" s="9">
        <v>2289</v>
      </c>
      <c r="I68" s="9">
        <v>3772</v>
      </c>
      <c r="J68" s="9">
        <v>1297</v>
      </c>
      <c r="K68" s="9"/>
      <c r="L68" s="9">
        <f t="shared" si="5"/>
        <v>7358</v>
      </c>
      <c r="M68" s="10"/>
      <c r="N68" s="10"/>
      <c r="O68" s="9"/>
    </row>
    <row r="69" spans="1:15" hidden="1" x14ac:dyDescent="0.25">
      <c r="A69" s="5"/>
      <c r="B69" s="6" t="s">
        <v>33</v>
      </c>
      <c r="C69" s="6">
        <v>5500001171</v>
      </c>
      <c r="D69" s="6" t="s">
        <v>34</v>
      </c>
      <c r="E69" s="15" t="s">
        <v>35</v>
      </c>
      <c r="F69" s="7" t="s">
        <v>36</v>
      </c>
      <c r="G69" s="8">
        <v>43525</v>
      </c>
      <c r="H69" s="9">
        <v>1786</v>
      </c>
      <c r="I69" s="9">
        <v>2974</v>
      </c>
      <c r="J69" s="9">
        <v>1049</v>
      </c>
      <c r="K69" s="9"/>
      <c r="L69" s="9">
        <f t="shared" si="5"/>
        <v>5809</v>
      </c>
      <c r="M69" s="10"/>
      <c r="N69" s="10"/>
      <c r="O69" s="9"/>
    </row>
    <row r="70" spans="1:15" ht="15.75" hidden="1" customHeight="1" x14ac:dyDescent="0.25">
      <c r="A70" s="5"/>
      <c r="B70" s="6" t="s">
        <v>33</v>
      </c>
      <c r="C70" s="6">
        <v>5500001171</v>
      </c>
      <c r="D70" s="6" t="s">
        <v>34</v>
      </c>
      <c r="E70" s="15" t="s">
        <v>35</v>
      </c>
      <c r="F70" s="7" t="s">
        <v>36</v>
      </c>
      <c r="G70" s="8">
        <v>43556</v>
      </c>
      <c r="H70" s="32">
        <v>1571</v>
      </c>
      <c r="I70" s="32">
        <v>2674</v>
      </c>
      <c r="J70" s="14">
        <v>959</v>
      </c>
      <c r="K70" s="14"/>
      <c r="L70" s="13">
        <f t="shared" si="5"/>
        <v>5204</v>
      </c>
      <c r="M70" s="33"/>
      <c r="N70" s="33"/>
      <c r="O70" s="13"/>
    </row>
    <row r="71" spans="1:15" ht="15.75" hidden="1" customHeight="1" x14ac:dyDescent="0.25">
      <c r="A71" s="5"/>
      <c r="B71" s="6" t="s">
        <v>33</v>
      </c>
      <c r="C71" s="6">
        <v>5500001171</v>
      </c>
      <c r="D71" s="6" t="s">
        <v>34</v>
      </c>
      <c r="E71" s="15" t="s">
        <v>35</v>
      </c>
      <c r="F71" s="7" t="s">
        <v>36</v>
      </c>
      <c r="G71" s="8">
        <v>43586</v>
      </c>
      <c r="H71" s="32">
        <v>1638</v>
      </c>
      <c r="I71" s="32">
        <v>3162</v>
      </c>
      <c r="J71" s="14">
        <v>1117</v>
      </c>
      <c r="K71" s="14"/>
      <c r="L71" s="13">
        <f t="shared" si="5"/>
        <v>5917</v>
      </c>
      <c r="M71" s="33"/>
      <c r="N71" s="33"/>
      <c r="O71" s="13"/>
    </row>
    <row r="72" spans="1:15" ht="15.75" hidden="1" customHeight="1" x14ac:dyDescent="0.25">
      <c r="A72" s="5"/>
      <c r="B72" s="6" t="s">
        <v>33</v>
      </c>
      <c r="C72" s="6">
        <v>5500001171</v>
      </c>
      <c r="D72" s="6" t="s">
        <v>34</v>
      </c>
      <c r="E72" s="15" t="s">
        <v>35</v>
      </c>
      <c r="F72" s="7" t="s">
        <v>36</v>
      </c>
      <c r="G72" s="8">
        <v>43617</v>
      </c>
      <c r="H72" s="32">
        <v>1957</v>
      </c>
      <c r="I72" s="32">
        <v>4121</v>
      </c>
      <c r="J72" s="14">
        <v>1300</v>
      </c>
      <c r="K72" s="14"/>
      <c r="L72" s="13">
        <f t="shared" si="5"/>
        <v>7378</v>
      </c>
      <c r="M72" s="33"/>
      <c r="N72" s="33"/>
      <c r="O72" s="13"/>
    </row>
    <row r="73" spans="1:15" ht="15.75" hidden="1" customHeight="1" x14ac:dyDescent="0.25">
      <c r="A73" s="5"/>
      <c r="B73" s="6" t="s">
        <v>33</v>
      </c>
      <c r="C73" s="6">
        <v>5500001171</v>
      </c>
      <c r="D73" s="6" t="s">
        <v>34</v>
      </c>
      <c r="E73" s="15" t="s">
        <v>35</v>
      </c>
      <c r="F73" s="7" t="s">
        <v>36</v>
      </c>
      <c r="G73" s="8">
        <v>43647</v>
      </c>
      <c r="H73" s="32">
        <v>2142</v>
      </c>
      <c r="I73" s="32">
        <v>4671</v>
      </c>
      <c r="J73" s="14">
        <v>1378</v>
      </c>
      <c r="K73" s="14"/>
      <c r="L73" s="13">
        <f t="shared" si="5"/>
        <v>8191</v>
      </c>
      <c r="M73" s="33"/>
      <c r="N73" s="33"/>
      <c r="O73" s="13"/>
    </row>
    <row r="74" spans="1:15" ht="15.75" hidden="1" customHeight="1" x14ac:dyDescent="0.25">
      <c r="A74" s="5"/>
      <c r="B74" s="6" t="s">
        <v>33</v>
      </c>
      <c r="C74" s="6">
        <v>5500001171</v>
      </c>
      <c r="D74" s="6" t="s">
        <v>34</v>
      </c>
      <c r="E74" s="15" t="s">
        <v>35</v>
      </c>
      <c r="F74" s="7" t="s">
        <v>36</v>
      </c>
      <c r="G74" s="8">
        <v>43678</v>
      </c>
      <c r="H74" s="32">
        <v>2384</v>
      </c>
      <c r="I74" s="32">
        <v>5500</v>
      </c>
      <c r="J74" s="14">
        <v>1440</v>
      </c>
      <c r="K74" s="14"/>
      <c r="L74" s="13">
        <f t="shared" si="5"/>
        <v>9324</v>
      </c>
      <c r="M74" s="33"/>
      <c r="N74" s="33"/>
      <c r="O74" s="13"/>
    </row>
    <row r="75" spans="1:15" ht="15.75" hidden="1" customHeight="1" x14ac:dyDescent="0.25">
      <c r="A75" s="5"/>
      <c r="B75" s="6" t="s">
        <v>33</v>
      </c>
      <c r="C75" s="6">
        <v>5500001171</v>
      </c>
      <c r="D75" s="6" t="s">
        <v>34</v>
      </c>
      <c r="E75" s="15" t="s">
        <v>35</v>
      </c>
      <c r="F75" s="7" t="s">
        <v>36</v>
      </c>
      <c r="G75" s="8">
        <v>43709</v>
      </c>
      <c r="H75" s="32">
        <v>1720</v>
      </c>
      <c r="I75" s="32">
        <v>3764</v>
      </c>
      <c r="J75" s="14">
        <v>1138</v>
      </c>
      <c r="K75" s="14"/>
      <c r="L75" s="13">
        <f t="shared" si="5"/>
        <v>6622</v>
      </c>
      <c r="M75" s="33"/>
      <c r="N75" s="33"/>
      <c r="O75" s="13"/>
    </row>
    <row r="76" spans="1:15" ht="15.75" hidden="1" customHeight="1" x14ac:dyDescent="0.25">
      <c r="A76" s="5"/>
      <c r="B76" s="6" t="s">
        <v>33</v>
      </c>
      <c r="C76" s="6">
        <v>5500001171</v>
      </c>
      <c r="D76" s="6" t="s">
        <v>34</v>
      </c>
      <c r="E76" s="15" t="s">
        <v>35</v>
      </c>
      <c r="F76" s="7" t="s">
        <v>36</v>
      </c>
      <c r="G76" s="8">
        <v>43739</v>
      </c>
      <c r="H76" s="32">
        <v>1738</v>
      </c>
      <c r="I76" s="32">
        <v>3208</v>
      </c>
      <c r="J76" s="14">
        <v>970</v>
      </c>
      <c r="K76" s="14"/>
      <c r="L76" s="13">
        <f t="shared" si="5"/>
        <v>5916</v>
      </c>
      <c r="M76" s="33"/>
      <c r="N76" s="33"/>
      <c r="O76" s="13"/>
    </row>
    <row r="77" spans="1:15" ht="15.75" hidden="1" customHeight="1" x14ac:dyDescent="0.25">
      <c r="A77" s="5"/>
      <c r="B77" s="6" t="s">
        <v>33</v>
      </c>
      <c r="C77" s="6">
        <v>5500001171</v>
      </c>
      <c r="D77" s="6" t="s">
        <v>34</v>
      </c>
      <c r="E77" s="15" t="s">
        <v>35</v>
      </c>
      <c r="F77" s="7" t="s">
        <v>36</v>
      </c>
      <c r="G77" s="8">
        <v>43770</v>
      </c>
      <c r="H77" s="32">
        <v>1661</v>
      </c>
      <c r="I77" s="32">
        <v>2778</v>
      </c>
      <c r="J77" s="14">
        <v>836</v>
      </c>
      <c r="K77" s="14"/>
      <c r="L77" s="13">
        <f t="shared" si="5"/>
        <v>5275</v>
      </c>
      <c r="M77" s="33"/>
      <c r="N77" s="33"/>
      <c r="O77" s="13"/>
    </row>
    <row r="78" spans="1:15" ht="15.75" hidden="1" customHeight="1" x14ac:dyDescent="0.25">
      <c r="A78" s="5"/>
      <c r="B78" s="6" t="s">
        <v>33</v>
      </c>
      <c r="C78" s="6">
        <v>5500001171</v>
      </c>
      <c r="D78" s="6" t="s">
        <v>34</v>
      </c>
      <c r="E78" s="15" t="s">
        <v>35</v>
      </c>
      <c r="F78" s="7" t="s">
        <v>36</v>
      </c>
      <c r="G78" s="8">
        <v>43800</v>
      </c>
      <c r="H78" s="32">
        <v>2306</v>
      </c>
      <c r="I78" s="32">
        <v>3747</v>
      </c>
      <c r="J78" s="14">
        <v>1275</v>
      </c>
      <c r="K78" s="14"/>
      <c r="L78" s="13">
        <f t="shared" si="5"/>
        <v>7328</v>
      </c>
      <c r="M78" s="33"/>
      <c r="N78" s="33"/>
      <c r="O78" s="13"/>
    </row>
    <row r="79" spans="1:15" ht="16.5" customHeight="1" x14ac:dyDescent="0.25">
      <c r="A79" s="5">
        <v>6</v>
      </c>
      <c r="B79" s="21" t="s">
        <v>33</v>
      </c>
      <c r="C79" s="21">
        <v>5500001171</v>
      </c>
      <c r="D79" s="21" t="s">
        <v>34</v>
      </c>
      <c r="E79" s="21" t="s">
        <v>35</v>
      </c>
      <c r="F79" s="22" t="s">
        <v>4039</v>
      </c>
      <c r="G79" s="23" t="s">
        <v>21</v>
      </c>
      <c r="H79" s="11">
        <f>SUM(H67:H78)</f>
        <v>24053</v>
      </c>
      <c r="I79" s="11">
        <f>SUM(I67:I78)</f>
        <v>45229</v>
      </c>
      <c r="J79" s="11">
        <f>SUM(J67:J78)</f>
        <v>14367</v>
      </c>
      <c r="K79" s="11">
        <f>SUM(K67:K78)</f>
        <v>0</v>
      </c>
      <c r="L79" s="11">
        <f>SUM(L67:L78)</f>
        <v>83649</v>
      </c>
      <c r="M79" s="24">
        <v>8</v>
      </c>
      <c r="N79" s="24"/>
      <c r="O79" s="24">
        <v>8</v>
      </c>
    </row>
    <row r="80" spans="1:15" ht="16.5" hidden="1" customHeight="1" x14ac:dyDescent="0.25">
      <c r="A80" s="5"/>
      <c r="B80" s="6" t="s">
        <v>37</v>
      </c>
      <c r="C80" s="6">
        <v>5500001172</v>
      </c>
      <c r="D80" s="6" t="s">
        <v>38</v>
      </c>
      <c r="E80" s="6" t="s">
        <v>35</v>
      </c>
      <c r="F80" s="7" t="s">
        <v>39</v>
      </c>
      <c r="G80" s="8">
        <v>43466</v>
      </c>
      <c r="H80" s="9">
        <v>10699.64</v>
      </c>
      <c r="I80" s="9">
        <v>21683.8</v>
      </c>
      <c r="J80" s="14">
        <v>12116.08</v>
      </c>
      <c r="K80" s="9"/>
      <c r="L80" s="9">
        <f t="shared" ref="L80:L91" si="6">SUM(H80:K80)</f>
        <v>44499.519999999997</v>
      </c>
      <c r="M80" s="10"/>
      <c r="N80" s="10"/>
      <c r="O80" s="9"/>
    </row>
    <row r="81" spans="1:15" ht="16.5" hidden="1" customHeight="1" x14ac:dyDescent="0.25">
      <c r="A81" s="12"/>
      <c r="B81" s="6" t="s">
        <v>37</v>
      </c>
      <c r="C81" s="6">
        <v>5500001172</v>
      </c>
      <c r="D81" s="6" t="s">
        <v>38</v>
      </c>
      <c r="E81" s="6" t="s">
        <v>35</v>
      </c>
      <c r="F81" s="7" t="s">
        <v>39</v>
      </c>
      <c r="G81" s="8">
        <v>43497</v>
      </c>
      <c r="H81" s="9">
        <v>7463.2</v>
      </c>
      <c r="I81" s="9">
        <v>15909.44</v>
      </c>
      <c r="J81" s="14">
        <v>7890.84</v>
      </c>
      <c r="K81" s="13"/>
      <c r="L81" s="13">
        <f t="shared" si="6"/>
        <v>31263.48</v>
      </c>
      <c r="M81" s="33"/>
      <c r="N81" s="33"/>
      <c r="O81" s="13"/>
    </row>
    <row r="82" spans="1:15" ht="16.5" hidden="1" customHeight="1" x14ac:dyDescent="0.25">
      <c r="A82" s="5"/>
      <c r="B82" s="6" t="s">
        <v>37</v>
      </c>
      <c r="C82" s="6">
        <v>5500001172</v>
      </c>
      <c r="D82" s="6" t="s">
        <v>38</v>
      </c>
      <c r="E82" s="15" t="s">
        <v>35</v>
      </c>
      <c r="F82" s="7" t="s">
        <v>39</v>
      </c>
      <c r="G82" s="8">
        <v>43525</v>
      </c>
      <c r="H82" s="9">
        <v>10781.68</v>
      </c>
      <c r="I82" s="9">
        <v>19691.32</v>
      </c>
      <c r="J82" s="14">
        <v>10206.32</v>
      </c>
      <c r="K82" s="14"/>
      <c r="L82" s="14">
        <f t="shared" si="6"/>
        <v>40679.32</v>
      </c>
      <c r="M82" s="27"/>
      <c r="N82" s="27"/>
      <c r="O82" s="14"/>
    </row>
    <row r="83" spans="1:15" ht="16.5" hidden="1" customHeight="1" x14ac:dyDescent="0.25">
      <c r="A83" s="5"/>
      <c r="B83" s="6" t="s">
        <v>37</v>
      </c>
      <c r="C83" s="6">
        <v>5500001172</v>
      </c>
      <c r="D83" s="6" t="s">
        <v>38</v>
      </c>
      <c r="E83" s="15" t="s">
        <v>35</v>
      </c>
      <c r="F83" s="28" t="s">
        <v>39</v>
      </c>
      <c r="G83" s="8">
        <v>43556</v>
      </c>
      <c r="H83" s="9">
        <v>10983.72</v>
      </c>
      <c r="I83" s="9">
        <v>19844.919999999998</v>
      </c>
      <c r="J83" s="29">
        <v>8890.1200000000008</v>
      </c>
      <c r="K83" s="29"/>
      <c r="L83" s="29">
        <f t="shared" si="6"/>
        <v>39718.76</v>
      </c>
      <c r="M83" s="30"/>
      <c r="N83" s="30"/>
      <c r="O83" s="29"/>
    </row>
    <row r="84" spans="1:15" ht="16.5" hidden="1" customHeight="1" x14ac:dyDescent="0.25">
      <c r="A84" s="5"/>
      <c r="B84" s="6" t="s">
        <v>37</v>
      </c>
      <c r="C84" s="6">
        <v>5500001172</v>
      </c>
      <c r="D84" s="6" t="s">
        <v>38</v>
      </c>
      <c r="E84" s="15" t="s">
        <v>35</v>
      </c>
      <c r="F84" s="7" t="s">
        <v>39</v>
      </c>
      <c r="G84" s="8">
        <v>43586</v>
      </c>
      <c r="H84" s="9">
        <v>10799.68</v>
      </c>
      <c r="I84" s="9">
        <v>19655.36</v>
      </c>
      <c r="J84" s="14">
        <v>8722.8799999999992</v>
      </c>
      <c r="K84" s="14"/>
      <c r="L84" s="14">
        <f t="shared" si="6"/>
        <v>39177.919999999998</v>
      </c>
      <c r="M84" s="27"/>
      <c r="N84" s="27"/>
      <c r="O84" s="14"/>
    </row>
    <row r="85" spans="1:15" ht="16.5" hidden="1" customHeight="1" x14ac:dyDescent="0.25">
      <c r="A85" s="5"/>
      <c r="B85" s="6" t="s">
        <v>37</v>
      </c>
      <c r="C85" s="6">
        <v>5500001172</v>
      </c>
      <c r="D85" s="6" t="s">
        <v>38</v>
      </c>
      <c r="E85" s="15" t="s">
        <v>35</v>
      </c>
      <c r="F85" s="7" t="s">
        <v>39</v>
      </c>
      <c r="G85" s="8">
        <v>43617</v>
      </c>
      <c r="H85" s="9">
        <v>10792.04</v>
      </c>
      <c r="I85" s="9">
        <v>20809.36</v>
      </c>
      <c r="J85" s="14">
        <v>9045.7199999999993</v>
      </c>
      <c r="K85" s="14"/>
      <c r="L85" s="14">
        <f t="shared" si="6"/>
        <v>40647.120000000003</v>
      </c>
      <c r="M85" s="27"/>
      <c r="N85" s="27"/>
      <c r="O85" s="14"/>
    </row>
    <row r="86" spans="1:15" ht="16.5" hidden="1" customHeight="1" x14ac:dyDescent="0.25">
      <c r="A86" s="5"/>
      <c r="B86" s="6" t="s">
        <v>37</v>
      </c>
      <c r="C86" s="6">
        <v>5500001172</v>
      </c>
      <c r="D86" s="6" t="s">
        <v>38</v>
      </c>
      <c r="E86" s="15" t="s">
        <v>35</v>
      </c>
      <c r="F86" s="7" t="s">
        <v>39</v>
      </c>
      <c r="G86" s="8">
        <v>43647</v>
      </c>
      <c r="H86" s="9">
        <v>11480.64</v>
      </c>
      <c r="I86" s="9">
        <v>22446.92</v>
      </c>
      <c r="J86" s="14">
        <v>9596.82</v>
      </c>
      <c r="K86" s="14"/>
      <c r="L86" s="14">
        <f t="shared" si="6"/>
        <v>43524.38</v>
      </c>
      <c r="M86" s="27"/>
      <c r="N86" s="27"/>
      <c r="O86" s="14"/>
    </row>
    <row r="87" spans="1:15" ht="16.5" hidden="1" customHeight="1" x14ac:dyDescent="0.25">
      <c r="A87" s="5"/>
      <c r="B87" s="6" t="s">
        <v>37</v>
      </c>
      <c r="C87" s="6">
        <v>5500001172</v>
      </c>
      <c r="D87" s="6" t="s">
        <v>38</v>
      </c>
      <c r="E87" s="15" t="s">
        <v>35</v>
      </c>
      <c r="F87" s="7" t="s">
        <v>39</v>
      </c>
      <c r="G87" s="8">
        <v>43678</v>
      </c>
      <c r="H87" s="9">
        <v>11704.8</v>
      </c>
      <c r="I87" s="9">
        <v>23469.040000000001</v>
      </c>
      <c r="J87" s="14">
        <v>9707</v>
      </c>
      <c r="K87" s="14"/>
      <c r="L87" s="14">
        <f t="shared" si="6"/>
        <v>44880.84</v>
      </c>
      <c r="M87" s="27"/>
      <c r="N87" s="27"/>
      <c r="O87" s="14"/>
    </row>
    <row r="88" spans="1:15" ht="16.5" hidden="1" customHeight="1" x14ac:dyDescent="0.25">
      <c r="A88" s="5"/>
      <c r="B88" s="6" t="s">
        <v>37</v>
      </c>
      <c r="C88" s="6">
        <v>5500001172</v>
      </c>
      <c r="D88" s="6" t="s">
        <v>38</v>
      </c>
      <c r="E88" s="15" t="s">
        <v>35</v>
      </c>
      <c r="F88" s="7" t="s">
        <v>39</v>
      </c>
      <c r="G88" s="8">
        <v>43709</v>
      </c>
      <c r="H88" s="9">
        <v>10414.280000000001</v>
      </c>
      <c r="I88" s="9">
        <v>20241.96</v>
      </c>
      <c r="J88" s="14">
        <v>8339.8799999999992</v>
      </c>
      <c r="K88" s="14"/>
      <c r="L88" s="14">
        <f t="shared" si="6"/>
        <v>38996.119999999995</v>
      </c>
      <c r="M88" s="27"/>
      <c r="N88" s="27"/>
      <c r="O88" s="14"/>
    </row>
    <row r="89" spans="1:15" ht="16.5" hidden="1" customHeight="1" x14ac:dyDescent="0.25">
      <c r="A89" s="5"/>
      <c r="B89" s="6" t="s">
        <v>37</v>
      </c>
      <c r="C89" s="6">
        <v>5500001172</v>
      </c>
      <c r="D89" s="6" t="s">
        <v>38</v>
      </c>
      <c r="E89" s="15" t="s">
        <v>35</v>
      </c>
      <c r="F89" s="7" t="s">
        <v>39</v>
      </c>
      <c r="G89" s="8">
        <v>43739</v>
      </c>
      <c r="H89" s="9">
        <v>9837.2800000000007</v>
      </c>
      <c r="I89" s="9">
        <v>18083.2</v>
      </c>
      <c r="J89" s="14">
        <v>7842.64</v>
      </c>
      <c r="K89" s="14"/>
      <c r="L89" s="14">
        <f t="shared" si="6"/>
        <v>35763.120000000003</v>
      </c>
      <c r="M89" s="27"/>
      <c r="N89" s="27"/>
      <c r="O89" s="14"/>
    </row>
    <row r="90" spans="1:15" ht="16.5" hidden="1" customHeight="1" x14ac:dyDescent="0.25">
      <c r="A90" s="5"/>
      <c r="B90" s="6" t="s">
        <v>37</v>
      </c>
      <c r="C90" s="6">
        <v>5500001172</v>
      </c>
      <c r="D90" s="6" t="s">
        <v>38</v>
      </c>
      <c r="E90" s="15" t="s">
        <v>35</v>
      </c>
      <c r="F90" s="7" t="s">
        <v>39</v>
      </c>
      <c r="G90" s="8">
        <v>43770</v>
      </c>
      <c r="H90" s="9">
        <v>10437.6</v>
      </c>
      <c r="I90" s="9">
        <v>19017.04</v>
      </c>
      <c r="J90" s="14">
        <v>9048.36</v>
      </c>
      <c r="K90" s="14"/>
      <c r="L90" s="14">
        <f t="shared" si="6"/>
        <v>38503</v>
      </c>
      <c r="M90" s="27"/>
      <c r="N90" s="27"/>
      <c r="O90" s="14"/>
    </row>
    <row r="91" spans="1:15" ht="16.5" hidden="1" customHeight="1" x14ac:dyDescent="0.25">
      <c r="A91" s="5"/>
      <c r="B91" s="6" t="s">
        <v>37</v>
      </c>
      <c r="C91" s="6">
        <v>5500001172</v>
      </c>
      <c r="D91" s="6" t="s">
        <v>38</v>
      </c>
      <c r="E91" s="15" t="s">
        <v>35</v>
      </c>
      <c r="F91" s="7" t="s">
        <v>39</v>
      </c>
      <c r="G91" s="8">
        <v>43800</v>
      </c>
      <c r="H91" s="9">
        <v>12072.52</v>
      </c>
      <c r="I91" s="9">
        <v>23052.04</v>
      </c>
      <c r="J91" s="14">
        <v>11369.24</v>
      </c>
      <c r="K91" s="14"/>
      <c r="L91" s="14">
        <f t="shared" si="6"/>
        <v>46493.799999999996</v>
      </c>
      <c r="M91" s="27"/>
      <c r="N91" s="27"/>
      <c r="O91" s="14"/>
    </row>
    <row r="92" spans="1:15" ht="16.5" customHeight="1" x14ac:dyDescent="0.25">
      <c r="A92" s="5">
        <v>7</v>
      </c>
      <c r="B92" s="21" t="s">
        <v>37</v>
      </c>
      <c r="C92" s="21">
        <v>5500001172</v>
      </c>
      <c r="D92" s="21" t="s">
        <v>38</v>
      </c>
      <c r="E92" s="21" t="s">
        <v>35</v>
      </c>
      <c r="F92" s="22" t="s">
        <v>39</v>
      </c>
      <c r="G92" s="23" t="s">
        <v>21</v>
      </c>
      <c r="H92" s="11">
        <f>SUM(H80:H91)</f>
        <v>127467.08000000002</v>
      </c>
      <c r="I92" s="11">
        <f>SUM(I80:I91)</f>
        <v>243904.40000000002</v>
      </c>
      <c r="J92" s="11">
        <f>SUM(J80:J91)</f>
        <v>112775.90000000001</v>
      </c>
      <c r="K92" s="11">
        <f>SUM(K80:K91)</f>
        <v>0</v>
      </c>
      <c r="L92" s="11">
        <f>SUM(L80:L91)</f>
        <v>484147.37999999995</v>
      </c>
      <c r="M92" s="24">
        <v>56</v>
      </c>
      <c r="N92" s="24">
        <v>2</v>
      </c>
      <c r="O92" s="24">
        <v>58</v>
      </c>
    </row>
    <row r="93" spans="1:15" ht="16.5" hidden="1" customHeight="1" x14ac:dyDescent="0.25">
      <c r="A93" s="5"/>
      <c r="B93" s="6" t="s">
        <v>40</v>
      </c>
      <c r="C93" s="6">
        <v>5500001173</v>
      </c>
      <c r="D93" s="6" t="s">
        <v>41</v>
      </c>
      <c r="E93" s="6" t="s">
        <v>35</v>
      </c>
      <c r="F93" s="7" t="s">
        <v>42</v>
      </c>
      <c r="G93" s="8">
        <v>43466</v>
      </c>
      <c r="H93" s="9">
        <v>20471.099999999999</v>
      </c>
      <c r="I93" s="9">
        <v>45539.51</v>
      </c>
      <c r="J93" s="9">
        <v>17736.87</v>
      </c>
      <c r="K93" s="9"/>
      <c r="L93" s="9">
        <f t="shared" ref="L93:L104" si="7">SUM(H93:K93)</f>
        <v>83747.48</v>
      </c>
      <c r="M93" s="10"/>
      <c r="N93" s="10"/>
      <c r="O93" s="9"/>
    </row>
    <row r="94" spans="1:15" ht="16.5" hidden="1" customHeight="1" x14ac:dyDescent="0.25">
      <c r="A94" s="12"/>
      <c r="B94" s="6" t="s">
        <v>40</v>
      </c>
      <c r="C94" s="6">
        <v>5500001173</v>
      </c>
      <c r="D94" s="6" t="s">
        <v>41</v>
      </c>
      <c r="E94" s="6" t="s">
        <v>35</v>
      </c>
      <c r="F94" s="7" t="s">
        <v>42</v>
      </c>
      <c r="G94" s="8">
        <v>43497</v>
      </c>
      <c r="H94" s="9">
        <v>16609.88</v>
      </c>
      <c r="I94" s="9">
        <v>37955.24</v>
      </c>
      <c r="J94" s="9">
        <v>14343.28</v>
      </c>
      <c r="K94" s="9"/>
      <c r="L94" s="9">
        <f t="shared" si="7"/>
        <v>68908.399999999994</v>
      </c>
      <c r="M94" s="10"/>
      <c r="N94" s="10"/>
      <c r="O94" s="9"/>
    </row>
    <row r="95" spans="1:15" ht="16.5" hidden="1" customHeight="1" x14ac:dyDescent="0.25">
      <c r="A95" s="5"/>
      <c r="B95" s="6" t="s">
        <v>40</v>
      </c>
      <c r="C95" s="6">
        <v>5500001173</v>
      </c>
      <c r="D95" s="6" t="s">
        <v>41</v>
      </c>
      <c r="E95" s="15" t="s">
        <v>35</v>
      </c>
      <c r="F95" s="7" t="s">
        <v>42</v>
      </c>
      <c r="G95" s="8">
        <v>43525</v>
      </c>
      <c r="H95" s="9">
        <v>13863.88</v>
      </c>
      <c r="I95" s="9">
        <v>30298.639999999999</v>
      </c>
      <c r="J95" s="9">
        <v>12127.84</v>
      </c>
      <c r="K95" s="9"/>
      <c r="L95" s="9">
        <f t="shared" si="7"/>
        <v>56290.36</v>
      </c>
      <c r="M95" s="10"/>
      <c r="N95" s="10"/>
      <c r="O95" s="9"/>
    </row>
    <row r="96" spans="1:15" hidden="1" x14ac:dyDescent="0.25">
      <c r="A96" s="16"/>
      <c r="B96" s="17" t="s">
        <v>40</v>
      </c>
      <c r="C96" s="17">
        <v>5500001173</v>
      </c>
      <c r="D96" s="17" t="s">
        <v>41</v>
      </c>
      <c r="E96" s="15" t="s">
        <v>35</v>
      </c>
      <c r="F96" s="18" t="s">
        <v>42</v>
      </c>
      <c r="G96" s="8">
        <v>43556</v>
      </c>
      <c r="H96" s="9">
        <v>13315.96</v>
      </c>
      <c r="I96" s="9">
        <v>27107.88</v>
      </c>
      <c r="J96" s="29">
        <v>9954.44</v>
      </c>
      <c r="K96" s="29"/>
      <c r="L96" s="29">
        <f t="shared" si="7"/>
        <v>50378.28</v>
      </c>
      <c r="M96" s="30"/>
      <c r="N96" s="30"/>
      <c r="O96" s="29"/>
    </row>
    <row r="97" spans="1:15" hidden="1" x14ac:dyDescent="0.25">
      <c r="A97" s="5"/>
      <c r="B97" s="6" t="s">
        <v>40</v>
      </c>
      <c r="C97" s="17">
        <v>5500001173</v>
      </c>
      <c r="D97" s="17" t="s">
        <v>41</v>
      </c>
      <c r="E97" s="15" t="s">
        <v>35</v>
      </c>
      <c r="F97" s="7" t="s">
        <v>42</v>
      </c>
      <c r="G97" s="8">
        <v>43586</v>
      </c>
      <c r="H97" s="9">
        <v>12887.32</v>
      </c>
      <c r="I97" s="9">
        <v>25419.32</v>
      </c>
      <c r="J97" s="14">
        <v>9352.48</v>
      </c>
      <c r="K97" s="14"/>
      <c r="L97" s="14">
        <f t="shared" si="7"/>
        <v>47659.119999999995</v>
      </c>
      <c r="M97" s="27"/>
      <c r="N97" s="27"/>
      <c r="O97" s="14"/>
    </row>
    <row r="98" spans="1:15" hidden="1" x14ac:dyDescent="0.25">
      <c r="A98" s="5"/>
      <c r="B98" s="6" t="s">
        <v>40</v>
      </c>
      <c r="C98" s="17">
        <v>5500001173</v>
      </c>
      <c r="D98" s="17" t="s">
        <v>41</v>
      </c>
      <c r="E98" s="15" t="s">
        <v>43</v>
      </c>
      <c r="F98" s="7" t="s">
        <v>42</v>
      </c>
      <c r="G98" s="8">
        <v>43617</v>
      </c>
      <c r="H98" s="9">
        <v>13087.28</v>
      </c>
      <c r="I98" s="9">
        <v>26528.400000000001</v>
      </c>
      <c r="J98" s="14">
        <v>8278.6</v>
      </c>
      <c r="K98" s="14"/>
      <c r="L98" s="14">
        <f t="shared" si="7"/>
        <v>47894.28</v>
      </c>
      <c r="M98" s="27"/>
      <c r="N98" s="27"/>
      <c r="O98" s="14"/>
    </row>
    <row r="99" spans="1:15" hidden="1" x14ac:dyDescent="0.25">
      <c r="A99" s="5"/>
      <c r="B99" s="6" t="s">
        <v>40</v>
      </c>
      <c r="C99" s="17">
        <v>5500001173</v>
      </c>
      <c r="D99" s="17" t="s">
        <v>41</v>
      </c>
      <c r="E99" s="15" t="s">
        <v>44</v>
      </c>
      <c r="F99" s="7" t="s">
        <v>42</v>
      </c>
      <c r="G99" s="8">
        <v>43647</v>
      </c>
      <c r="H99" s="9">
        <v>15034.28</v>
      </c>
      <c r="I99" s="9">
        <v>29828.2</v>
      </c>
      <c r="J99" s="14">
        <v>9557.9599999999991</v>
      </c>
      <c r="K99" s="14"/>
      <c r="L99" s="14">
        <f t="shared" si="7"/>
        <v>54420.44</v>
      </c>
      <c r="M99" s="27"/>
      <c r="N99" s="27"/>
      <c r="O99" s="14"/>
    </row>
    <row r="100" spans="1:15" hidden="1" x14ac:dyDescent="0.25">
      <c r="A100" s="5"/>
      <c r="B100" s="6" t="s">
        <v>40</v>
      </c>
      <c r="C100" s="17">
        <v>5500001173</v>
      </c>
      <c r="D100" s="17" t="s">
        <v>41</v>
      </c>
      <c r="E100" s="15" t="s">
        <v>45</v>
      </c>
      <c r="F100" s="7" t="s">
        <v>42</v>
      </c>
      <c r="G100" s="8">
        <v>43678</v>
      </c>
      <c r="H100" s="9">
        <v>16204.32</v>
      </c>
      <c r="I100" s="9">
        <v>32694.2</v>
      </c>
      <c r="J100" s="14">
        <v>10174.68</v>
      </c>
      <c r="K100" s="14"/>
      <c r="L100" s="14">
        <f t="shared" si="7"/>
        <v>59073.200000000004</v>
      </c>
      <c r="M100" s="27"/>
      <c r="N100" s="27"/>
      <c r="O100" s="14"/>
    </row>
    <row r="101" spans="1:15" hidden="1" x14ac:dyDescent="0.25">
      <c r="A101" s="5"/>
      <c r="B101" s="6" t="s">
        <v>40</v>
      </c>
      <c r="C101" s="17">
        <v>5500001173</v>
      </c>
      <c r="D101" s="17" t="s">
        <v>41</v>
      </c>
      <c r="E101" s="15" t="s">
        <v>46</v>
      </c>
      <c r="F101" s="7" t="s">
        <v>42</v>
      </c>
      <c r="G101" s="8">
        <v>43709</v>
      </c>
      <c r="H101" s="9">
        <v>12681.48</v>
      </c>
      <c r="I101" s="9">
        <v>25402.28</v>
      </c>
      <c r="J101" s="14">
        <v>8791.8799999999992</v>
      </c>
      <c r="K101" s="14"/>
      <c r="L101" s="14">
        <f t="shared" si="7"/>
        <v>46875.639999999992</v>
      </c>
      <c r="M101" s="27"/>
      <c r="N101" s="27"/>
      <c r="O101" s="14"/>
    </row>
    <row r="102" spans="1:15" hidden="1" x14ac:dyDescent="0.25">
      <c r="A102" s="5"/>
      <c r="B102" s="6" t="s">
        <v>40</v>
      </c>
      <c r="C102" s="17">
        <v>5500001173</v>
      </c>
      <c r="D102" s="17" t="s">
        <v>41</v>
      </c>
      <c r="E102" s="15" t="s">
        <v>47</v>
      </c>
      <c r="F102" s="7" t="s">
        <v>42</v>
      </c>
      <c r="G102" s="8">
        <v>43739</v>
      </c>
      <c r="H102" s="9">
        <v>13903.68</v>
      </c>
      <c r="I102" s="9">
        <v>26945.88</v>
      </c>
      <c r="J102" s="14">
        <v>8667.68</v>
      </c>
      <c r="K102" s="14">
        <v>10</v>
      </c>
      <c r="L102" s="14">
        <f t="shared" si="7"/>
        <v>49527.24</v>
      </c>
      <c r="M102" s="27"/>
      <c r="N102" s="27"/>
      <c r="O102" s="14"/>
    </row>
    <row r="103" spans="1:15" hidden="1" x14ac:dyDescent="0.25">
      <c r="A103" s="5"/>
      <c r="B103" s="6" t="s">
        <v>40</v>
      </c>
      <c r="C103" s="17">
        <v>5500001173</v>
      </c>
      <c r="D103" s="17" t="s">
        <v>41</v>
      </c>
      <c r="E103" s="15" t="s">
        <v>48</v>
      </c>
      <c r="F103" s="7" t="s">
        <v>42</v>
      </c>
      <c r="G103" s="8">
        <v>43770</v>
      </c>
      <c r="H103" s="9">
        <v>15037.72</v>
      </c>
      <c r="I103" s="9">
        <v>31331.88</v>
      </c>
      <c r="J103" s="14">
        <v>11080.8</v>
      </c>
      <c r="K103" s="14"/>
      <c r="L103" s="14">
        <f t="shared" si="7"/>
        <v>57450.399999999994</v>
      </c>
      <c r="M103" s="27"/>
      <c r="N103" s="27"/>
      <c r="O103" s="14"/>
    </row>
    <row r="104" spans="1:15" hidden="1" x14ac:dyDescent="0.25">
      <c r="A104" s="5"/>
      <c r="B104" s="6" t="s">
        <v>40</v>
      </c>
      <c r="C104" s="17">
        <v>5500001173</v>
      </c>
      <c r="D104" s="17" t="s">
        <v>41</v>
      </c>
      <c r="E104" s="15" t="s">
        <v>49</v>
      </c>
      <c r="F104" s="7" t="s">
        <v>42</v>
      </c>
      <c r="G104" s="8">
        <v>43800</v>
      </c>
      <c r="H104" s="9">
        <v>17950.8</v>
      </c>
      <c r="I104" s="9">
        <v>35926.400000000001</v>
      </c>
      <c r="J104" s="14">
        <v>15462.6</v>
      </c>
      <c r="K104" s="14"/>
      <c r="L104" s="14">
        <f t="shared" si="7"/>
        <v>69339.8</v>
      </c>
      <c r="M104" s="27"/>
      <c r="N104" s="27"/>
      <c r="O104" s="14"/>
    </row>
    <row r="105" spans="1:15" ht="16.5" customHeight="1" x14ac:dyDescent="0.25">
      <c r="A105" s="5">
        <v>8</v>
      </c>
      <c r="B105" s="21" t="s">
        <v>40</v>
      </c>
      <c r="C105" s="21">
        <v>5500001173</v>
      </c>
      <c r="D105" s="21" t="s">
        <v>41</v>
      </c>
      <c r="E105" s="21" t="s">
        <v>35</v>
      </c>
      <c r="F105" s="22" t="s">
        <v>42</v>
      </c>
      <c r="G105" s="23" t="s">
        <v>21</v>
      </c>
      <c r="H105" s="11">
        <f>SUM(H93:H104)</f>
        <v>181047.69999999998</v>
      </c>
      <c r="I105" s="11">
        <f>SUM(I93:I104)</f>
        <v>374977.83000000007</v>
      </c>
      <c r="J105" s="11">
        <f>SUM(J93:J104)</f>
        <v>135529.10999999999</v>
      </c>
      <c r="K105" s="11">
        <f>SUM(K93:K104)</f>
        <v>10</v>
      </c>
      <c r="L105" s="11">
        <f>SUM(L93:L104)</f>
        <v>691564.64000000013</v>
      </c>
      <c r="M105" s="24">
        <v>37</v>
      </c>
      <c r="N105" s="24">
        <v>1</v>
      </c>
      <c r="O105" s="24">
        <v>38</v>
      </c>
    </row>
    <row r="106" spans="1:15" ht="16.5" hidden="1" customHeight="1" x14ac:dyDescent="0.25">
      <c r="A106" s="5"/>
      <c r="B106" s="6" t="s">
        <v>50</v>
      </c>
      <c r="C106" s="6">
        <v>5500001175</v>
      </c>
      <c r="D106" s="6" t="s">
        <v>51</v>
      </c>
      <c r="E106" s="6" t="s">
        <v>35</v>
      </c>
      <c r="F106" s="28" t="s">
        <v>52</v>
      </c>
      <c r="G106" s="8">
        <v>43466</v>
      </c>
      <c r="H106" s="9">
        <v>5777</v>
      </c>
      <c r="I106" s="9">
        <v>6346</v>
      </c>
      <c r="J106" s="9">
        <v>14405</v>
      </c>
      <c r="K106" s="9"/>
      <c r="L106" s="9">
        <f t="shared" ref="L106:L117" si="8">SUM(H106:K106)</f>
        <v>26528</v>
      </c>
      <c r="M106" s="10"/>
      <c r="N106" s="10"/>
      <c r="O106" s="9"/>
    </row>
    <row r="107" spans="1:15" ht="16.5" hidden="1" customHeight="1" x14ac:dyDescent="0.25">
      <c r="A107" s="12"/>
      <c r="B107" s="6" t="s">
        <v>50</v>
      </c>
      <c r="C107" s="6">
        <v>5500001175</v>
      </c>
      <c r="D107" s="6" t="s">
        <v>51</v>
      </c>
      <c r="E107" s="6" t="s">
        <v>35</v>
      </c>
      <c r="F107" s="7" t="s">
        <v>52</v>
      </c>
      <c r="G107" s="8">
        <v>43497</v>
      </c>
      <c r="H107" s="9">
        <v>5149</v>
      </c>
      <c r="I107" s="9">
        <v>4404</v>
      </c>
      <c r="J107" s="9">
        <v>13115</v>
      </c>
      <c r="K107" s="9"/>
      <c r="L107" s="9">
        <f t="shared" si="8"/>
        <v>22668</v>
      </c>
      <c r="M107" s="10"/>
      <c r="N107" s="10"/>
      <c r="O107" s="9"/>
    </row>
    <row r="108" spans="1:15" ht="16.5" hidden="1" customHeight="1" x14ac:dyDescent="0.25">
      <c r="A108" s="5"/>
      <c r="B108" s="6" t="s">
        <v>50</v>
      </c>
      <c r="C108" s="6">
        <v>5500001175</v>
      </c>
      <c r="D108" s="6" t="s">
        <v>51</v>
      </c>
      <c r="E108" s="15" t="s">
        <v>35</v>
      </c>
      <c r="F108" s="7" t="s">
        <v>52</v>
      </c>
      <c r="G108" s="8">
        <v>43525</v>
      </c>
      <c r="H108" s="9">
        <v>4283</v>
      </c>
      <c r="I108" s="9">
        <v>3353</v>
      </c>
      <c r="J108" s="9">
        <v>12534</v>
      </c>
      <c r="K108" s="9"/>
      <c r="L108" s="9">
        <f t="shared" si="8"/>
        <v>20170</v>
      </c>
      <c r="M108" s="10"/>
      <c r="N108" s="10"/>
      <c r="O108" s="9"/>
    </row>
    <row r="109" spans="1:15" hidden="1" x14ac:dyDescent="0.25">
      <c r="A109" s="5"/>
      <c r="B109" s="6" t="s">
        <v>50</v>
      </c>
      <c r="C109" s="6">
        <v>5500001175</v>
      </c>
      <c r="D109" s="6" t="s">
        <v>51</v>
      </c>
      <c r="E109" s="15" t="s">
        <v>35</v>
      </c>
      <c r="F109" s="28" t="s">
        <v>52</v>
      </c>
      <c r="G109" s="8">
        <v>43556</v>
      </c>
      <c r="H109" s="9">
        <v>3323</v>
      </c>
      <c r="I109" s="9">
        <v>3093</v>
      </c>
      <c r="J109" s="29">
        <v>12515</v>
      </c>
      <c r="K109" s="29"/>
      <c r="L109" s="29">
        <f t="shared" si="8"/>
        <v>18931</v>
      </c>
      <c r="M109" s="30"/>
      <c r="N109" s="30"/>
      <c r="O109" s="29"/>
    </row>
    <row r="110" spans="1:15" ht="16.5" hidden="1" customHeight="1" x14ac:dyDescent="0.25">
      <c r="A110" s="5"/>
      <c r="B110" s="6" t="s">
        <v>50</v>
      </c>
      <c r="C110" s="6">
        <v>5500001175</v>
      </c>
      <c r="D110" s="6" t="s">
        <v>51</v>
      </c>
      <c r="E110" s="15" t="s">
        <v>35</v>
      </c>
      <c r="F110" s="7" t="s">
        <v>52</v>
      </c>
      <c r="G110" s="8">
        <v>43586</v>
      </c>
      <c r="H110" s="9">
        <v>2118</v>
      </c>
      <c r="I110" s="9">
        <v>1991</v>
      </c>
      <c r="J110" s="14">
        <v>11332</v>
      </c>
      <c r="K110" s="14"/>
      <c r="L110" s="14">
        <f t="shared" si="8"/>
        <v>15441</v>
      </c>
      <c r="M110" s="27"/>
      <c r="N110" s="27"/>
      <c r="O110" s="14"/>
    </row>
    <row r="111" spans="1:15" ht="16.5" hidden="1" customHeight="1" x14ac:dyDescent="0.25">
      <c r="A111" s="5"/>
      <c r="B111" s="6" t="s">
        <v>50</v>
      </c>
      <c r="C111" s="6">
        <v>5500001175</v>
      </c>
      <c r="D111" s="6" t="s">
        <v>51</v>
      </c>
      <c r="E111" s="15" t="s">
        <v>35</v>
      </c>
      <c r="F111" s="7" t="s">
        <v>52</v>
      </c>
      <c r="G111" s="8">
        <v>43617</v>
      </c>
      <c r="H111" s="9">
        <v>1642</v>
      </c>
      <c r="I111" s="9">
        <v>2256</v>
      </c>
      <c r="J111" s="14">
        <v>9733</v>
      </c>
      <c r="K111" s="14"/>
      <c r="L111" s="14">
        <f t="shared" si="8"/>
        <v>13631</v>
      </c>
      <c r="M111" s="27"/>
      <c r="N111" s="27"/>
      <c r="O111" s="14"/>
    </row>
    <row r="112" spans="1:15" ht="16.5" hidden="1" customHeight="1" x14ac:dyDescent="0.25">
      <c r="A112" s="5"/>
      <c r="B112" s="6" t="s">
        <v>50</v>
      </c>
      <c r="C112" s="6">
        <v>5500001175</v>
      </c>
      <c r="D112" s="6" t="s">
        <v>51</v>
      </c>
      <c r="E112" s="15" t="s">
        <v>35</v>
      </c>
      <c r="F112" s="7" t="s">
        <v>52</v>
      </c>
      <c r="G112" s="8">
        <v>43647</v>
      </c>
      <c r="H112" s="9">
        <v>1639</v>
      </c>
      <c r="I112" s="9">
        <v>2513</v>
      </c>
      <c r="J112" s="14">
        <v>10880</v>
      </c>
      <c r="K112" s="14"/>
      <c r="L112" s="14">
        <f t="shared" si="8"/>
        <v>15032</v>
      </c>
      <c r="M112" s="27"/>
      <c r="N112" s="27"/>
      <c r="O112" s="14"/>
    </row>
    <row r="113" spans="1:15" ht="16.5" hidden="1" customHeight="1" x14ac:dyDescent="0.25">
      <c r="A113" s="5"/>
      <c r="B113" s="6" t="s">
        <v>50</v>
      </c>
      <c r="C113" s="6">
        <v>5500001175</v>
      </c>
      <c r="D113" s="6" t="s">
        <v>51</v>
      </c>
      <c r="E113" s="15" t="s">
        <v>35</v>
      </c>
      <c r="F113" s="7" t="s">
        <v>52</v>
      </c>
      <c r="G113" s="8">
        <v>43678</v>
      </c>
      <c r="H113" s="9">
        <v>2474</v>
      </c>
      <c r="I113" s="9">
        <v>2251</v>
      </c>
      <c r="J113" s="14">
        <v>12146</v>
      </c>
      <c r="K113" s="14"/>
      <c r="L113" s="14">
        <f t="shared" si="8"/>
        <v>16871</v>
      </c>
      <c r="M113" s="27"/>
      <c r="N113" s="27"/>
      <c r="O113" s="14"/>
    </row>
    <row r="114" spans="1:15" ht="16.5" hidden="1" customHeight="1" x14ac:dyDescent="0.25">
      <c r="A114" s="5"/>
      <c r="B114" s="6" t="s">
        <v>50</v>
      </c>
      <c r="C114" s="6">
        <v>5500001175</v>
      </c>
      <c r="D114" s="6" t="s">
        <v>51</v>
      </c>
      <c r="E114" s="15" t="s">
        <v>35</v>
      </c>
      <c r="F114" s="7" t="s">
        <v>52</v>
      </c>
      <c r="G114" s="8">
        <v>43709</v>
      </c>
      <c r="H114" s="9">
        <v>3229</v>
      </c>
      <c r="I114" s="9">
        <v>2302</v>
      </c>
      <c r="J114" s="14">
        <v>12907</v>
      </c>
      <c r="K114" s="14"/>
      <c r="L114" s="14">
        <f t="shared" si="8"/>
        <v>18438</v>
      </c>
      <c r="M114" s="27"/>
      <c r="N114" s="27"/>
      <c r="O114" s="14"/>
    </row>
    <row r="115" spans="1:15" ht="16.5" hidden="1" customHeight="1" x14ac:dyDescent="0.25">
      <c r="A115" s="5"/>
      <c r="B115" s="6" t="s">
        <v>50</v>
      </c>
      <c r="C115" s="6">
        <v>5500001175</v>
      </c>
      <c r="D115" s="6" t="s">
        <v>51</v>
      </c>
      <c r="E115" s="15" t="s">
        <v>35</v>
      </c>
      <c r="F115" s="7" t="s">
        <v>52</v>
      </c>
      <c r="G115" s="8">
        <v>43739</v>
      </c>
      <c r="H115" s="9">
        <v>3544</v>
      </c>
      <c r="I115" s="9">
        <v>4181</v>
      </c>
      <c r="J115" s="14">
        <v>14442</v>
      </c>
      <c r="K115" s="14"/>
      <c r="L115" s="14">
        <f t="shared" si="8"/>
        <v>22167</v>
      </c>
      <c r="M115" s="27"/>
      <c r="N115" s="27"/>
      <c r="O115" s="14"/>
    </row>
    <row r="116" spans="1:15" ht="16.5" hidden="1" customHeight="1" x14ac:dyDescent="0.25">
      <c r="A116" s="5"/>
      <c r="B116" s="6" t="s">
        <v>50</v>
      </c>
      <c r="C116" s="6">
        <v>5500001175</v>
      </c>
      <c r="D116" s="6" t="s">
        <v>51</v>
      </c>
      <c r="E116" s="15" t="s">
        <v>35</v>
      </c>
      <c r="F116" s="7" t="s">
        <v>52</v>
      </c>
      <c r="G116" s="8">
        <v>43770</v>
      </c>
      <c r="H116" s="9">
        <v>5046</v>
      </c>
      <c r="I116" s="9">
        <v>4439</v>
      </c>
      <c r="J116" s="14">
        <v>14021</v>
      </c>
      <c r="K116" s="14"/>
      <c r="L116" s="14">
        <f t="shared" si="8"/>
        <v>23506</v>
      </c>
      <c r="M116" s="27"/>
      <c r="N116" s="27"/>
      <c r="O116" s="14"/>
    </row>
    <row r="117" spans="1:15" ht="16.5" hidden="1" customHeight="1" x14ac:dyDescent="0.25">
      <c r="A117" s="5"/>
      <c r="B117" s="6" t="s">
        <v>50</v>
      </c>
      <c r="C117" s="6">
        <v>5500001175</v>
      </c>
      <c r="D117" s="6" t="s">
        <v>51</v>
      </c>
      <c r="E117" s="15" t="s">
        <v>35</v>
      </c>
      <c r="F117" s="7" t="s">
        <v>52</v>
      </c>
      <c r="G117" s="8">
        <v>43800</v>
      </c>
      <c r="H117" s="9">
        <v>5360</v>
      </c>
      <c r="I117" s="9">
        <v>5752</v>
      </c>
      <c r="J117" s="14">
        <v>14869</v>
      </c>
      <c r="K117" s="14"/>
      <c r="L117" s="14">
        <f t="shared" si="8"/>
        <v>25981</v>
      </c>
      <c r="M117" s="27"/>
      <c r="N117" s="27"/>
      <c r="O117" s="14"/>
    </row>
    <row r="118" spans="1:15" ht="16.5" customHeight="1" x14ac:dyDescent="0.25">
      <c r="A118" s="5">
        <v>9</v>
      </c>
      <c r="B118" s="21" t="s">
        <v>50</v>
      </c>
      <c r="C118" s="21">
        <v>5500001175</v>
      </c>
      <c r="D118" s="21" t="s">
        <v>51</v>
      </c>
      <c r="E118" s="21" t="s">
        <v>35</v>
      </c>
      <c r="F118" s="22" t="s">
        <v>52</v>
      </c>
      <c r="G118" s="23" t="s">
        <v>21</v>
      </c>
      <c r="H118" s="11">
        <f>SUM(H106:H117)</f>
        <v>43584</v>
      </c>
      <c r="I118" s="11">
        <f>SUM(I106:I117)</f>
        <v>42881</v>
      </c>
      <c r="J118" s="11">
        <f>SUM(J106:J117)</f>
        <v>152899</v>
      </c>
      <c r="K118" s="11">
        <f>SUM(K106:K117)</f>
        <v>0</v>
      </c>
      <c r="L118" s="11">
        <f>SUM(L106:L117)</f>
        <v>239364</v>
      </c>
      <c r="M118" s="24">
        <v>17</v>
      </c>
      <c r="N118" s="24"/>
      <c r="O118" s="24">
        <v>17</v>
      </c>
    </row>
    <row r="119" spans="1:15" ht="16.5" hidden="1" customHeight="1" x14ac:dyDescent="0.25">
      <c r="A119" s="5"/>
      <c r="B119" s="6" t="s">
        <v>53</v>
      </c>
      <c r="C119" s="6">
        <v>5500001176</v>
      </c>
      <c r="D119" s="6" t="s">
        <v>54</v>
      </c>
      <c r="E119" s="6" t="s">
        <v>35</v>
      </c>
      <c r="F119" s="7" t="s">
        <v>55</v>
      </c>
      <c r="G119" s="8">
        <v>43466</v>
      </c>
      <c r="H119" s="9">
        <v>568</v>
      </c>
      <c r="I119" s="9">
        <v>955</v>
      </c>
      <c r="J119" s="9">
        <v>627</v>
      </c>
      <c r="K119" s="9"/>
      <c r="L119" s="9">
        <f t="shared" ref="L119:L130" si="9">SUM(H119:K119)</f>
        <v>2150</v>
      </c>
      <c r="M119" s="10"/>
      <c r="N119" s="10"/>
      <c r="O119" s="9"/>
    </row>
    <row r="120" spans="1:15" ht="16.5" hidden="1" customHeight="1" x14ac:dyDescent="0.25">
      <c r="A120" s="12"/>
      <c r="B120" s="6" t="s">
        <v>53</v>
      </c>
      <c r="C120" s="6">
        <v>5500001176</v>
      </c>
      <c r="D120" s="6" t="s">
        <v>54</v>
      </c>
      <c r="E120" s="6" t="s">
        <v>35</v>
      </c>
      <c r="F120" s="7" t="s">
        <v>55</v>
      </c>
      <c r="G120" s="8">
        <v>43497</v>
      </c>
      <c r="H120" s="9">
        <v>414</v>
      </c>
      <c r="I120" s="9">
        <v>796</v>
      </c>
      <c r="J120" s="9">
        <v>536</v>
      </c>
      <c r="K120" s="9"/>
      <c r="L120" s="9">
        <f t="shared" si="9"/>
        <v>1746</v>
      </c>
      <c r="M120" s="10"/>
      <c r="N120" s="10"/>
      <c r="O120" s="9"/>
    </row>
    <row r="121" spans="1:15" ht="15.75" hidden="1" customHeight="1" x14ac:dyDescent="0.25">
      <c r="A121" s="5"/>
      <c r="B121" s="6" t="s">
        <v>53</v>
      </c>
      <c r="C121" s="6">
        <v>5500001176</v>
      </c>
      <c r="D121" s="6" t="s">
        <v>54</v>
      </c>
      <c r="E121" s="15" t="s">
        <v>35</v>
      </c>
      <c r="F121" s="7" t="s">
        <v>55</v>
      </c>
      <c r="G121" s="8">
        <v>43525</v>
      </c>
      <c r="H121" s="9">
        <v>370</v>
      </c>
      <c r="I121" s="9">
        <v>679</v>
      </c>
      <c r="J121" s="9">
        <v>439</v>
      </c>
      <c r="K121" s="9"/>
      <c r="L121" s="9">
        <f t="shared" si="9"/>
        <v>1488</v>
      </c>
      <c r="M121" s="10"/>
      <c r="N121" s="10"/>
      <c r="O121" s="9"/>
    </row>
    <row r="122" spans="1:15" hidden="1" x14ac:dyDescent="0.25">
      <c r="A122" s="5"/>
      <c r="B122" s="6" t="s">
        <v>53</v>
      </c>
      <c r="C122" s="6">
        <v>5500001176</v>
      </c>
      <c r="D122" s="6" t="s">
        <v>54</v>
      </c>
      <c r="E122" s="15" t="s">
        <v>35</v>
      </c>
      <c r="F122" s="28" t="s">
        <v>55</v>
      </c>
      <c r="G122" s="8">
        <v>43556</v>
      </c>
      <c r="H122" s="9">
        <v>523</v>
      </c>
      <c r="I122" s="9">
        <v>568</v>
      </c>
      <c r="J122" s="29">
        <v>328</v>
      </c>
      <c r="K122" s="29"/>
      <c r="L122" s="29">
        <f t="shared" si="9"/>
        <v>1419</v>
      </c>
      <c r="M122" s="30"/>
      <c r="N122" s="30"/>
      <c r="O122" s="29"/>
    </row>
    <row r="123" spans="1:15" ht="15.75" hidden="1" customHeight="1" x14ac:dyDescent="0.25">
      <c r="A123" s="5"/>
      <c r="B123" s="6" t="s">
        <v>53</v>
      </c>
      <c r="C123" s="6">
        <v>5500001176</v>
      </c>
      <c r="D123" s="6" t="s">
        <v>54</v>
      </c>
      <c r="E123" s="15" t="s">
        <v>35</v>
      </c>
      <c r="F123" s="7" t="s">
        <v>55</v>
      </c>
      <c r="G123" s="8">
        <v>43586</v>
      </c>
      <c r="H123" s="9">
        <v>312</v>
      </c>
      <c r="I123" s="9">
        <v>701</v>
      </c>
      <c r="J123" s="14">
        <v>312</v>
      </c>
      <c r="K123" s="14"/>
      <c r="L123" s="14">
        <f t="shared" si="9"/>
        <v>1325</v>
      </c>
      <c r="M123" s="27"/>
      <c r="N123" s="27"/>
      <c r="O123" s="14"/>
    </row>
    <row r="124" spans="1:15" ht="15.75" hidden="1" customHeight="1" x14ac:dyDescent="0.25">
      <c r="A124" s="5"/>
      <c r="B124" s="6" t="s">
        <v>53</v>
      </c>
      <c r="C124" s="6">
        <v>5500001176</v>
      </c>
      <c r="D124" s="6" t="s">
        <v>54</v>
      </c>
      <c r="E124" s="15" t="s">
        <v>35</v>
      </c>
      <c r="F124" s="7" t="s">
        <v>55</v>
      </c>
      <c r="G124" s="8">
        <v>43617</v>
      </c>
      <c r="H124" s="9">
        <v>190</v>
      </c>
      <c r="I124" s="9">
        <v>563</v>
      </c>
      <c r="J124" s="14">
        <v>235</v>
      </c>
      <c r="K124" s="14"/>
      <c r="L124" s="14">
        <f t="shared" si="9"/>
        <v>988</v>
      </c>
      <c r="M124" s="27"/>
      <c r="N124" s="27"/>
      <c r="O124" s="14"/>
    </row>
    <row r="125" spans="1:15" ht="15.75" hidden="1" customHeight="1" x14ac:dyDescent="0.25">
      <c r="A125" s="5"/>
      <c r="B125" s="6" t="s">
        <v>53</v>
      </c>
      <c r="C125" s="6">
        <v>5500001176</v>
      </c>
      <c r="D125" s="6" t="s">
        <v>54</v>
      </c>
      <c r="E125" s="15" t="s">
        <v>35</v>
      </c>
      <c r="F125" s="7" t="s">
        <v>55</v>
      </c>
      <c r="G125" s="8">
        <v>43647</v>
      </c>
      <c r="H125" s="9">
        <v>206</v>
      </c>
      <c r="I125" s="9">
        <v>391</v>
      </c>
      <c r="J125" s="14">
        <v>160</v>
      </c>
      <c r="K125" s="14"/>
      <c r="L125" s="14">
        <f t="shared" si="9"/>
        <v>757</v>
      </c>
      <c r="M125" s="27"/>
      <c r="N125" s="27"/>
      <c r="O125" s="14"/>
    </row>
    <row r="126" spans="1:15" ht="15.75" hidden="1" customHeight="1" x14ac:dyDescent="0.25">
      <c r="A126" s="5"/>
      <c r="B126" s="6" t="s">
        <v>53</v>
      </c>
      <c r="C126" s="6">
        <v>5500001176</v>
      </c>
      <c r="D126" s="6" t="s">
        <v>54</v>
      </c>
      <c r="E126" s="15" t="s">
        <v>35</v>
      </c>
      <c r="F126" s="7" t="s">
        <v>55</v>
      </c>
      <c r="G126" s="8">
        <v>43678</v>
      </c>
      <c r="H126" s="9">
        <v>236</v>
      </c>
      <c r="I126" s="9">
        <v>749</v>
      </c>
      <c r="J126" s="14">
        <v>299</v>
      </c>
      <c r="K126" s="14"/>
      <c r="L126" s="14">
        <f t="shared" si="9"/>
        <v>1284</v>
      </c>
      <c r="M126" s="27"/>
      <c r="N126" s="27"/>
      <c r="O126" s="14"/>
    </row>
    <row r="127" spans="1:15" ht="15.75" hidden="1" customHeight="1" x14ac:dyDescent="0.25">
      <c r="A127" s="5"/>
      <c r="B127" s="6" t="s">
        <v>53</v>
      </c>
      <c r="C127" s="6">
        <v>5500001176</v>
      </c>
      <c r="D127" s="6" t="s">
        <v>54</v>
      </c>
      <c r="E127" s="15" t="s">
        <v>35</v>
      </c>
      <c r="F127" s="7" t="s">
        <v>55</v>
      </c>
      <c r="G127" s="8">
        <v>43709</v>
      </c>
      <c r="H127" s="9">
        <v>183</v>
      </c>
      <c r="I127" s="9">
        <v>316</v>
      </c>
      <c r="J127" s="14">
        <v>160</v>
      </c>
      <c r="K127" s="14"/>
      <c r="L127" s="14">
        <f t="shared" si="9"/>
        <v>659</v>
      </c>
      <c r="M127" s="27"/>
      <c r="N127" s="27"/>
      <c r="O127" s="14"/>
    </row>
    <row r="128" spans="1:15" ht="15.75" hidden="1" customHeight="1" x14ac:dyDescent="0.25">
      <c r="A128" s="5"/>
      <c r="B128" s="6" t="s">
        <v>53</v>
      </c>
      <c r="C128" s="6">
        <v>5500001176</v>
      </c>
      <c r="D128" s="6" t="s">
        <v>54</v>
      </c>
      <c r="E128" s="15" t="s">
        <v>35</v>
      </c>
      <c r="F128" s="7" t="s">
        <v>55</v>
      </c>
      <c r="G128" s="8">
        <v>43739</v>
      </c>
      <c r="H128" s="9">
        <v>272</v>
      </c>
      <c r="I128" s="9">
        <v>739</v>
      </c>
      <c r="J128" s="14">
        <v>330</v>
      </c>
      <c r="K128" s="14"/>
      <c r="L128" s="14">
        <f t="shared" si="9"/>
        <v>1341</v>
      </c>
      <c r="M128" s="27"/>
      <c r="N128" s="27"/>
      <c r="O128" s="14"/>
    </row>
    <row r="129" spans="1:15" ht="15.75" hidden="1" customHeight="1" x14ac:dyDescent="0.25">
      <c r="A129" s="5"/>
      <c r="B129" s="6" t="s">
        <v>53</v>
      </c>
      <c r="C129" s="6">
        <v>5500001176</v>
      </c>
      <c r="D129" s="6" t="s">
        <v>54</v>
      </c>
      <c r="E129" s="15" t="s">
        <v>35</v>
      </c>
      <c r="F129" s="7" t="s">
        <v>55</v>
      </c>
      <c r="G129" s="8">
        <v>43770</v>
      </c>
      <c r="H129" s="9">
        <v>456</v>
      </c>
      <c r="I129" s="9">
        <v>819</v>
      </c>
      <c r="J129" s="14">
        <v>322</v>
      </c>
      <c r="K129" s="14"/>
      <c r="L129" s="14">
        <f t="shared" si="9"/>
        <v>1597</v>
      </c>
      <c r="M129" s="27"/>
      <c r="N129" s="27"/>
      <c r="O129" s="14"/>
    </row>
    <row r="130" spans="1:15" ht="15.75" hidden="1" customHeight="1" x14ac:dyDescent="0.25">
      <c r="A130" s="5"/>
      <c r="B130" s="6" t="s">
        <v>53</v>
      </c>
      <c r="C130" s="6">
        <v>5500001176</v>
      </c>
      <c r="D130" s="6" t="s">
        <v>54</v>
      </c>
      <c r="E130" s="15" t="s">
        <v>35</v>
      </c>
      <c r="F130" s="7" t="s">
        <v>55</v>
      </c>
      <c r="G130" s="8">
        <v>43800</v>
      </c>
      <c r="H130" s="9">
        <v>442</v>
      </c>
      <c r="I130" s="9">
        <v>652</v>
      </c>
      <c r="J130" s="14">
        <v>467</v>
      </c>
      <c r="K130" s="14"/>
      <c r="L130" s="14">
        <f t="shared" si="9"/>
        <v>1561</v>
      </c>
      <c r="M130" s="27"/>
      <c r="N130" s="27"/>
      <c r="O130" s="14"/>
    </row>
    <row r="131" spans="1:15" ht="16.5" customHeight="1" x14ac:dyDescent="0.25">
      <c r="A131" s="5">
        <v>10</v>
      </c>
      <c r="B131" s="21" t="s">
        <v>53</v>
      </c>
      <c r="C131" s="21">
        <v>5500001176</v>
      </c>
      <c r="D131" s="21" t="s">
        <v>54</v>
      </c>
      <c r="E131" s="21" t="s">
        <v>35</v>
      </c>
      <c r="F131" s="22" t="s">
        <v>55</v>
      </c>
      <c r="G131" s="23" t="s">
        <v>21</v>
      </c>
      <c r="H131" s="11">
        <f>SUM(H119:H130)</f>
        <v>4172</v>
      </c>
      <c r="I131" s="11">
        <f>SUM(I119:I130)</f>
        <v>7928</v>
      </c>
      <c r="J131" s="11">
        <f>SUM(J119:J130)</f>
        <v>4215</v>
      </c>
      <c r="K131" s="11">
        <f>SUM(K119:K130)</f>
        <v>0</v>
      </c>
      <c r="L131" s="11">
        <f>SUM(L119:L130)</f>
        <v>16315</v>
      </c>
      <c r="M131" s="24">
        <v>5</v>
      </c>
      <c r="N131" s="24"/>
      <c r="O131" s="24">
        <v>5</v>
      </c>
    </row>
    <row r="132" spans="1:15" ht="16.5" hidden="1" customHeight="1" x14ac:dyDescent="0.25">
      <c r="A132" s="5"/>
      <c r="B132" s="6" t="s">
        <v>56</v>
      </c>
      <c r="C132" s="6">
        <v>5500001177</v>
      </c>
      <c r="D132" s="6" t="s">
        <v>57</v>
      </c>
      <c r="E132" s="6" t="s">
        <v>58</v>
      </c>
      <c r="F132" s="7" t="s">
        <v>59</v>
      </c>
      <c r="G132" s="8">
        <v>43466</v>
      </c>
      <c r="H132" s="9">
        <v>5185</v>
      </c>
      <c r="I132" s="9">
        <v>6189</v>
      </c>
      <c r="J132" s="9">
        <v>11335</v>
      </c>
      <c r="K132" s="9"/>
      <c r="L132" s="9">
        <f t="shared" ref="L132:L143" si="10">SUM(H132:K132)</f>
        <v>22709</v>
      </c>
      <c r="M132" s="10"/>
      <c r="N132" s="10"/>
      <c r="O132" s="9"/>
    </row>
    <row r="133" spans="1:15" ht="16.5" hidden="1" customHeight="1" x14ac:dyDescent="0.25">
      <c r="A133" s="12"/>
      <c r="B133" s="6" t="s">
        <v>56</v>
      </c>
      <c r="C133" s="6">
        <v>5500001177</v>
      </c>
      <c r="D133" s="6" t="s">
        <v>57</v>
      </c>
      <c r="E133" s="6" t="s">
        <v>58</v>
      </c>
      <c r="F133" s="7" t="s">
        <v>59</v>
      </c>
      <c r="G133" s="8">
        <v>43497</v>
      </c>
      <c r="H133" s="9">
        <v>4347</v>
      </c>
      <c r="I133" s="9">
        <v>4223</v>
      </c>
      <c r="J133" s="9">
        <v>9689</v>
      </c>
      <c r="K133" s="9"/>
      <c r="L133" s="9">
        <f t="shared" si="10"/>
        <v>18259</v>
      </c>
      <c r="M133" s="10"/>
      <c r="N133" s="10"/>
      <c r="O133" s="9"/>
    </row>
    <row r="134" spans="1:15" ht="16.5" hidden="1" customHeight="1" x14ac:dyDescent="0.25">
      <c r="A134" s="5"/>
      <c r="B134" s="6" t="s">
        <v>56</v>
      </c>
      <c r="C134" s="6">
        <v>5500001177</v>
      </c>
      <c r="D134" s="6" t="s">
        <v>57</v>
      </c>
      <c r="E134" s="15" t="s">
        <v>58</v>
      </c>
      <c r="F134" s="7" t="s">
        <v>59</v>
      </c>
      <c r="G134" s="8">
        <v>43525</v>
      </c>
      <c r="H134" s="9">
        <v>3456</v>
      </c>
      <c r="I134" s="9">
        <v>2685</v>
      </c>
      <c r="J134" s="9">
        <v>8740</v>
      </c>
      <c r="K134" s="9"/>
      <c r="L134" s="9">
        <f t="shared" si="10"/>
        <v>14881</v>
      </c>
      <c r="M134" s="10"/>
      <c r="N134" s="10"/>
      <c r="O134" s="9"/>
    </row>
    <row r="135" spans="1:15" hidden="1" x14ac:dyDescent="0.25">
      <c r="A135" s="5"/>
      <c r="B135" s="6" t="s">
        <v>56</v>
      </c>
      <c r="C135" s="6">
        <v>5500001177</v>
      </c>
      <c r="D135" s="6" t="s">
        <v>57</v>
      </c>
      <c r="E135" s="15" t="s">
        <v>58</v>
      </c>
      <c r="F135" s="28" t="s">
        <v>59</v>
      </c>
      <c r="G135" s="8">
        <v>43556</v>
      </c>
      <c r="H135" s="9">
        <v>2652</v>
      </c>
      <c r="I135" s="9">
        <v>2430</v>
      </c>
      <c r="J135" s="29">
        <v>8443</v>
      </c>
      <c r="K135" s="29"/>
      <c r="L135" s="29">
        <f t="shared" si="10"/>
        <v>13525</v>
      </c>
      <c r="M135" s="30"/>
      <c r="N135" s="30"/>
      <c r="O135" s="29"/>
    </row>
    <row r="136" spans="1:15" hidden="1" x14ac:dyDescent="0.25">
      <c r="A136" s="5"/>
      <c r="B136" s="6" t="s">
        <v>56</v>
      </c>
      <c r="C136" s="6">
        <v>5500001177</v>
      </c>
      <c r="D136" s="6" t="s">
        <v>57</v>
      </c>
      <c r="E136" s="15" t="s">
        <v>58</v>
      </c>
      <c r="F136" s="7" t="s">
        <v>59</v>
      </c>
      <c r="G136" s="8">
        <v>43586</v>
      </c>
      <c r="H136" s="9">
        <v>1688</v>
      </c>
      <c r="I136" s="9">
        <v>1895</v>
      </c>
      <c r="J136" s="14">
        <v>6919</v>
      </c>
      <c r="K136" s="14"/>
      <c r="L136" s="14">
        <f t="shared" si="10"/>
        <v>10502</v>
      </c>
      <c r="M136" s="27"/>
      <c r="N136" s="27"/>
      <c r="O136" s="14"/>
    </row>
    <row r="137" spans="1:15" hidden="1" x14ac:dyDescent="0.25">
      <c r="A137" s="5"/>
      <c r="B137" s="6" t="s">
        <v>56</v>
      </c>
      <c r="C137" s="6">
        <v>5500001177</v>
      </c>
      <c r="D137" s="6" t="s">
        <v>57</v>
      </c>
      <c r="E137" s="15" t="s">
        <v>58</v>
      </c>
      <c r="F137" s="7" t="s">
        <v>59</v>
      </c>
      <c r="G137" s="8">
        <v>43617</v>
      </c>
      <c r="H137" s="9">
        <v>1883</v>
      </c>
      <c r="I137" s="9">
        <v>2874</v>
      </c>
      <c r="J137" s="14">
        <v>6372</v>
      </c>
      <c r="K137" s="14"/>
      <c r="L137" s="14">
        <f t="shared" si="10"/>
        <v>11129</v>
      </c>
      <c r="M137" s="27"/>
      <c r="N137" s="27"/>
      <c r="O137" s="14"/>
    </row>
    <row r="138" spans="1:15" hidden="1" x14ac:dyDescent="0.25">
      <c r="A138" s="5"/>
      <c r="B138" s="6" t="s">
        <v>56</v>
      </c>
      <c r="C138" s="6">
        <v>5500001177</v>
      </c>
      <c r="D138" s="6" t="s">
        <v>57</v>
      </c>
      <c r="E138" s="15" t="s">
        <v>58</v>
      </c>
      <c r="F138" s="7" t="s">
        <v>59</v>
      </c>
      <c r="G138" s="8">
        <v>43647</v>
      </c>
      <c r="H138" s="9">
        <v>2208</v>
      </c>
      <c r="I138" s="9">
        <v>3480</v>
      </c>
      <c r="J138" s="14">
        <v>7555</v>
      </c>
      <c r="K138" s="14"/>
      <c r="L138" s="14">
        <f t="shared" si="10"/>
        <v>13243</v>
      </c>
      <c r="M138" s="27"/>
      <c r="N138" s="27"/>
      <c r="O138" s="14"/>
    </row>
    <row r="139" spans="1:15" hidden="1" x14ac:dyDescent="0.25">
      <c r="A139" s="5"/>
      <c r="B139" s="6" t="s">
        <v>56</v>
      </c>
      <c r="C139" s="6">
        <v>5500001177</v>
      </c>
      <c r="D139" s="6" t="s">
        <v>57</v>
      </c>
      <c r="E139" s="15" t="s">
        <v>58</v>
      </c>
      <c r="F139" s="7" t="s">
        <v>59</v>
      </c>
      <c r="G139" s="8">
        <v>43678</v>
      </c>
      <c r="H139" s="9">
        <v>2833</v>
      </c>
      <c r="I139" s="9">
        <v>3666</v>
      </c>
      <c r="J139" s="14">
        <v>7974</v>
      </c>
      <c r="K139" s="14"/>
      <c r="L139" s="14">
        <f t="shared" si="10"/>
        <v>14473</v>
      </c>
      <c r="M139" s="27"/>
      <c r="N139" s="27"/>
      <c r="O139" s="14"/>
    </row>
    <row r="140" spans="1:15" hidden="1" x14ac:dyDescent="0.25">
      <c r="A140" s="5"/>
      <c r="B140" s="6" t="s">
        <v>56</v>
      </c>
      <c r="C140" s="6">
        <v>5500001177</v>
      </c>
      <c r="D140" s="6" t="s">
        <v>57</v>
      </c>
      <c r="E140" s="15" t="s">
        <v>58</v>
      </c>
      <c r="F140" s="7" t="s">
        <v>59</v>
      </c>
      <c r="G140" s="8">
        <v>43709</v>
      </c>
      <c r="H140" s="9">
        <v>3283</v>
      </c>
      <c r="I140" s="9">
        <v>3367</v>
      </c>
      <c r="J140" s="14">
        <v>8248</v>
      </c>
      <c r="K140" s="14"/>
      <c r="L140" s="14">
        <f t="shared" si="10"/>
        <v>14898</v>
      </c>
      <c r="M140" s="27"/>
      <c r="N140" s="27"/>
      <c r="O140" s="14"/>
    </row>
    <row r="141" spans="1:15" hidden="1" x14ac:dyDescent="0.25">
      <c r="A141" s="5"/>
      <c r="B141" s="6" t="s">
        <v>56</v>
      </c>
      <c r="C141" s="6">
        <v>5500001177</v>
      </c>
      <c r="D141" s="6" t="s">
        <v>57</v>
      </c>
      <c r="E141" s="15" t="s">
        <v>58</v>
      </c>
      <c r="F141" s="7" t="s">
        <v>59</v>
      </c>
      <c r="G141" s="8">
        <v>43739</v>
      </c>
      <c r="H141" s="9">
        <v>2817</v>
      </c>
      <c r="I141" s="9">
        <v>3347</v>
      </c>
      <c r="J141" s="14">
        <v>8431</v>
      </c>
      <c r="K141" s="14"/>
      <c r="L141" s="14">
        <f t="shared" si="10"/>
        <v>14595</v>
      </c>
      <c r="M141" s="27"/>
      <c r="N141" s="27"/>
      <c r="O141" s="14"/>
    </row>
    <row r="142" spans="1:15" hidden="1" x14ac:dyDescent="0.25">
      <c r="A142" s="5"/>
      <c r="B142" s="6" t="s">
        <v>56</v>
      </c>
      <c r="C142" s="6">
        <v>5500001177</v>
      </c>
      <c r="D142" s="6" t="s">
        <v>57</v>
      </c>
      <c r="E142" s="15" t="s">
        <v>58</v>
      </c>
      <c r="F142" s="7" t="s">
        <v>59</v>
      </c>
      <c r="G142" s="8">
        <v>43770</v>
      </c>
      <c r="H142" s="9">
        <v>4087</v>
      </c>
      <c r="I142" s="9">
        <v>3830</v>
      </c>
      <c r="J142" s="14">
        <v>8725</v>
      </c>
      <c r="K142" s="14"/>
      <c r="L142" s="14">
        <f t="shared" si="10"/>
        <v>16642</v>
      </c>
      <c r="M142" s="27"/>
      <c r="N142" s="27"/>
      <c r="O142" s="14"/>
    </row>
    <row r="143" spans="1:15" hidden="1" x14ac:dyDescent="0.25">
      <c r="A143" s="5"/>
      <c r="B143" s="6" t="s">
        <v>56</v>
      </c>
      <c r="C143" s="6">
        <v>5500001177</v>
      </c>
      <c r="D143" s="6" t="s">
        <v>57</v>
      </c>
      <c r="E143" s="15" t="s">
        <v>58</v>
      </c>
      <c r="F143" s="7" t="s">
        <v>59</v>
      </c>
      <c r="G143" s="8">
        <v>43800</v>
      </c>
      <c r="H143" s="9">
        <v>4690</v>
      </c>
      <c r="I143" s="9">
        <v>5694</v>
      </c>
      <c r="J143" s="14">
        <v>10262</v>
      </c>
      <c r="K143" s="14"/>
      <c r="L143" s="14">
        <f t="shared" si="10"/>
        <v>20646</v>
      </c>
      <c r="M143" s="27"/>
      <c r="N143" s="27"/>
      <c r="O143" s="14"/>
    </row>
    <row r="144" spans="1:15" ht="16.5" customHeight="1" x14ac:dyDescent="0.25">
      <c r="A144" s="5">
        <v>11</v>
      </c>
      <c r="B144" s="21" t="s">
        <v>56</v>
      </c>
      <c r="C144" s="21">
        <v>5500001177</v>
      </c>
      <c r="D144" s="21" t="s">
        <v>57</v>
      </c>
      <c r="E144" s="21" t="s">
        <v>58</v>
      </c>
      <c r="F144" s="22" t="s">
        <v>59</v>
      </c>
      <c r="G144" s="23" t="s">
        <v>21</v>
      </c>
      <c r="H144" s="11">
        <f>SUM(H132:H143)</f>
        <v>39129</v>
      </c>
      <c r="I144" s="11">
        <f>SUM(I132:I143)</f>
        <v>43680</v>
      </c>
      <c r="J144" s="11">
        <f>SUM(J132:J143)</f>
        <v>102693</v>
      </c>
      <c r="K144" s="11">
        <f>SUM(K132:K143)</f>
        <v>0</v>
      </c>
      <c r="L144" s="11">
        <f>SUM(L132:L143)</f>
        <v>185502</v>
      </c>
      <c r="M144" s="24">
        <v>20</v>
      </c>
      <c r="N144" s="24"/>
      <c r="O144" s="24">
        <v>20</v>
      </c>
    </row>
    <row r="145" spans="1:15" ht="16.5" hidden="1" customHeight="1" x14ac:dyDescent="0.25">
      <c r="A145" s="5"/>
      <c r="B145" s="6" t="s">
        <v>60</v>
      </c>
      <c r="C145" s="6">
        <v>5500000472</v>
      </c>
      <c r="D145" s="6" t="s">
        <v>61</v>
      </c>
      <c r="E145" s="6" t="s">
        <v>62</v>
      </c>
      <c r="F145" s="7" t="s">
        <v>63</v>
      </c>
      <c r="G145" s="8">
        <v>43466</v>
      </c>
      <c r="H145" s="9">
        <v>10730.28</v>
      </c>
      <c r="I145" s="9">
        <v>21489.84</v>
      </c>
      <c r="J145" s="14">
        <v>29856.44</v>
      </c>
      <c r="K145" s="9">
        <v>1219</v>
      </c>
      <c r="L145" s="9">
        <f t="shared" ref="L145:L156" si="11">SUM(H145:K145)</f>
        <v>63295.56</v>
      </c>
      <c r="M145" s="10"/>
      <c r="N145" s="10"/>
      <c r="O145" s="9"/>
    </row>
    <row r="146" spans="1:15" ht="16.5" hidden="1" customHeight="1" x14ac:dyDescent="0.25">
      <c r="A146" s="12"/>
      <c r="B146" s="6" t="s">
        <v>60</v>
      </c>
      <c r="C146" s="6">
        <v>5500000472</v>
      </c>
      <c r="D146" s="6" t="s">
        <v>61</v>
      </c>
      <c r="E146" s="6" t="s">
        <v>62</v>
      </c>
      <c r="F146" s="7" t="s">
        <v>63</v>
      </c>
      <c r="G146" s="8">
        <v>43497</v>
      </c>
      <c r="H146" s="9">
        <v>9109.08</v>
      </c>
      <c r="I146" s="9">
        <v>14810.32</v>
      </c>
      <c r="J146" s="14">
        <v>26540.959999999999</v>
      </c>
      <c r="K146" s="13">
        <v>651</v>
      </c>
      <c r="L146" s="13">
        <f t="shared" si="11"/>
        <v>51111.360000000001</v>
      </c>
      <c r="M146" s="33"/>
      <c r="N146" s="33"/>
      <c r="O146" s="13"/>
    </row>
    <row r="147" spans="1:15" hidden="1" x14ac:dyDescent="0.25">
      <c r="A147" s="5"/>
      <c r="B147" s="6" t="s">
        <v>60</v>
      </c>
      <c r="C147" s="6">
        <v>5500000472</v>
      </c>
      <c r="D147" s="6" t="s">
        <v>61</v>
      </c>
      <c r="E147" s="15" t="s">
        <v>62</v>
      </c>
      <c r="F147" s="7" t="s">
        <v>63</v>
      </c>
      <c r="G147" s="8">
        <v>43525</v>
      </c>
      <c r="H147" s="9">
        <v>6969.52</v>
      </c>
      <c r="I147" s="9">
        <v>10787.28</v>
      </c>
      <c r="J147" s="14">
        <v>26030.12</v>
      </c>
      <c r="K147" s="14"/>
      <c r="L147" s="14">
        <f t="shared" si="11"/>
        <v>43786.92</v>
      </c>
      <c r="M147" s="27"/>
      <c r="N147" s="27"/>
      <c r="O147" s="14"/>
    </row>
    <row r="148" spans="1:15" ht="15.75" hidden="1" customHeight="1" x14ac:dyDescent="0.25">
      <c r="A148" s="5"/>
      <c r="B148" s="6" t="s">
        <v>60</v>
      </c>
      <c r="C148" s="6">
        <v>5500000472</v>
      </c>
      <c r="D148" s="6" t="s">
        <v>61</v>
      </c>
      <c r="E148" s="15" t="s">
        <v>62</v>
      </c>
      <c r="F148" s="28" t="s">
        <v>63</v>
      </c>
      <c r="G148" s="8">
        <v>43556</v>
      </c>
      <c r="H148" s="9">
        <v>6299.48</v>
      </c>
      <c r="I148" s="9">
        <v>10503.8</v>
      </c>
      <c r="J148" s="29">
        <v>25873.200000000001</v>
      </c>
      <c r="K148" s="29"/>
      <c r="L148" s="29">
        <f t="shared" si="11"/>
        <v>42676.479999999996</v>
      </c>
      <c r="M148" s="30"/>
      <c r="N148" s="30"/>
      <c r="O148" s="29"/>
    </row>
    <row r="149" spans="1:15" ht="16.5" hidden="1" customHeight="1" x14ac:dyDescent="0.25">
      <c r="A149" s="5"/>
      <c r="B149" s="6" t="s">
        <v>60</v>
      </c>
      <c r="C149" s="6">
        <v>5500000472</v>
      </c>
      <c r="D149" s="6" t="s">
        <v>61</v>
      </c>
      <c r="E149" s="15" t="s">
        <v>62</v>
      </c>
      <c r="F149" s="7" t="s">
        <v>63</v>
      </c>
      <c r="G149" s="8">
        <v>43586</v>
      </c>
      <c r="H149" s="9">
        <v>3797.12</v>
      </c>
      <c r="I149" s="9">
        <v>8158.36</v>
      </c>
      <c r="J149" s="14">
        <v>21798.32</v>
      </c>
      <c r="K149" s="14"/>
      <c r="L149" s="14">
        <f t="shared" si="11"/>
        <v>33753.800000000003</v>
      </c>
      <c r="M149" s="27"/>
      <c r="N149" s="27"/>
      <c r="O149" s="14"/>
    </row>
    <row r="150" spans="1:15" ht="16.5" hidden="1" customHeight="1" x14ac:dyDescent="0.25">
      <c r="A150" s="5"/>
      <c r="B150" s="6" t="s">
        <v>60</v>
      </c>
      <c r="C150" s="6">
        <v>5500000472</v>
      </c>
      <c r="D150" s="6" t="s">
        <v>61</v>
      </c>
      <c r="E150" s="15" t="s">
        <v>62</v>
      </c>
      <c r="F150" s="7" t="s">
        <v>63</v>
      </c>
      <c r="G150" s="8">
        <v>43617</v>
      </c>
      <c r="H150" s="9">
        <v>2497.7600000000002</v>
      </c>
      <c r="I150" s="9">
        <v>8007.6</v>
      </c>
      <c r="J150" s="14">
        <v>19853.88</v>
      </c>
      <c r="K150" s="14"/>
      <c r="L150" s="14">
        <f t="shared" si="11"/>
        <v>30359.24</v>
      </c>
      <c r="M150" s="27"/>
      <c r="N150" s="27"/>
      <c r="O150" s="14"/>
    </row>
    <row r="151" spans="1:15" ht="16.5" hidden="1" customHeight="1" x14ac:dyDescent="0.25">
      <c r="A151" s="5"/>
      <c r="B151" s="6" t="s">
        <v>60</v>
      </c>
      <c r="C151" s="6">
        <v>5500000472</v>
      </c>
      <c r="D151" s="6" t="s">
        <v>61</v>
      </c>
      <c r="E151" s="15" t="s">
        <v>62</v>
      </c>
      <c r="F151" s="7" t="s">
        <v>63</v>
      </c>
      <c r="G151" s="8">
        <v>43647</v>
      </c>
      <c r="H151" s="9">
        <v>2907.4</v>
      </c>
      <c r="I151" s="9">
        <v>7727.08</v>
      </c>
      <c r="J151" s="14">
        <v>23198.400000000001</v>
      </c>
      <c r="K151" s="14"/>
      <c r="L151" s="14">
        <f t="shared" si="11"/>
        <v>33832.880000000005</v>
      </c>
      <c r="M151" s="27"/>
      <c r="N151" s="27"/>
      <c r="O151" s="14"/>
    </row>
    <row r="152" spans="1:15" ht="16.5" hidden="1" customHeight="1" x14ac:dyDescent="0.25">
      <c r="A152" s="5"/>
      <c r="B152" s="6" t="s">
        <v>60</v>
      </c>
      <c r="C152" s="6">
        <v>5500000472</v>
      </c>
      <c r="D152" s="6" t="s">
        <v>61</v>
      </c>
      <c r="E152" s="15" t="s">
        <v>62</v>
      </c>
      <c r="F152" s="7" t="s">
        <v>63</v>
      </c>
      <c r="G152" s="8">
        <v>43678</v>
      </c>
      <c r="H152" s="9">
        <v>4022.56</v>
      </c>
      <c r="I152" s="9">
        <v>8491.4</v>
      </c>
      <c r="J152" s="14">
        <v>23333.56</v>
      </c>
      <c r="K152" s="14"/>
      <c r="L152" s="14">
        <f t="shared" si="11"/>
        <v>35847.520000000004</v>
      </c>
      <c r="M152" s="27"/>
      <c r="N152" s="27"/>
      <c r="O152" s="14"/>
    </row>
    <row r="153" spans="1:15" ht="16.5" hidden="1" customHeight="1" x14ac:dyDescent="0.25">
      <c r="A153" s="5"/>
      <c r="B153" s="6" t="s">
        <v>60</v>
      </c>
      <c r="C153" s="6">
        <v>5500000472</v>
      </c>
      <c r="D153" s="6" t="s">
        <v>61</v>
      </c>
      <c r="E153" s="15" t="s">
        <v>62</v>
      </c>
      <c r="F153" s="7" t="s">
        <v>63</v>
      </c>
      <c r="G153" s="8">
        <v>43709</v>
      </c>
      <c r="H153" s="9">
        <v>5411.32</v>
      </c>
      <c r="I153" s="9">
        <v>9437.7199999999993</v>
      </c>
      <c r="J153" s="14">
        <v>26076.52</v>
      </c>
      <c r="K153" s="14"/>
      <c r="L153" s="14">
        <f t="shared" si="11"/>
        <v>40925.56</v>
      </c>
      <c r="M153" s="27"/>
      <c r="N153" s="27"/>
      <c r="O153" s="14"/>
    </row>
    <row r="154" spans="1:15" ht="16.5" hidden="1" customHeight="1" x14ac:dyDescent="0.25">
      <c r="A154" s="5"/>
      <c r="B154" s="6" t="s">
        <v>60</v>
      </c>
      <c r="C154" s="6">
        <v>5500000472</v>
      </c>
      <c r="D154" s="6" t="s">
        <v>61</v>
      </c>
      <c r="E154" s="15" t="s">
        <v>62</v>
      </c>
      <c r="F154" s="7" t="s">
        <v>63</v>
      </c>
      <c r="G154" s="8">
        <v>43739</v>
      </c>
      <c r="H154" s="9">
        <v>5711.68</v>
      </c>
      <c r="I154" s="9">
        <v>12571.6</v>
      </c>
      <c r="J154" s="14">
        <v>27465.48</v>
      </c>
      <c r="K154" s="14"/>
      <c r="L154" s="14">
        <f t="shared" si="11"/>
        <v>45748.759999999995</v>
      </c>
      <c r="M154" s="27"/>
      <c r="N154" s="27"/>
      <c r="O154" s="14"/>
    </row>
    <row r="155" spans="1:15" ht="16.5" hidden="1" customHeight="1" x14ac:dyDescent="0.25">
      <c r="A155" s="5"/>
      <c r="B155" s="6" t="s">
        <v>60</v>
      </c>
      <c r="C155" s="6">
        <v>5500000472</v>
      </c>
      <c r="D155" s="6" t="s">
        <v>61</v>
      </c>
      <c r="E155" s="15" t="s">
        <v>62</v>
      </c>
      <c r="F155" s="7" t="s">
        <v>63</v>
      </c>
      <c r="G155" s="8">
        <v>43770</v>
      </c>
      <c r="H155" s="9">
        <v>8218.44</v>
      </c>
      <c r="I155" s="9">
        <v>14817.48</v>
      </c>
      <c r="J155" s="14">
        <v>28553.16</v>
      </c>
      <c r="K155" s="14"/>
      <c r="L155" s="14">
        <f t="shared" si="11"/>
        <v>51589.08</v>
      </c>
      <c r="M155" s="27"/>
      <c r="N155" s="27"/>
      <c r="O155" s="14"/>
    </row>
    <row r="156" spans="1:15" ht="16.5" hidden="1" customHeight="1" x14ac:dyDescent="0.25">
      <c r="A156" s="5"/>
      <c r="B156" s="6" t="s">
        <v>60</v>
      </c>
      <c r="C156" s="6">
        <v>5500000472</v>
      </c>
      <c r="D156" s="6" t="s">
        <v>61</v>
      </c>
      <c r="E156" s="15" t="s">
        <v>62</v>
      </c>
      <c r="F156" s="7" t="s">
        <v>63</v>
      </c>
      <c r="G156" s="8">
        <v>43800</v>
      </c>
      <c r="H156" s="9">
        <v>9497.52</v>
      </c>
      <c r="I156" s="9">
        <v>17975.12</v>
      </c>
      <c r="J156" s="14">
        <v>29837.040000000001</v>
      </c>
      <c r="K156" s="14"/>
      <c r="L156" s="14">
        <f t="shared" si="11"/>
        <v>57309.68</v>
      </c>
      <c r="M156" s="27"/>
      <c r="N156" s="27"/>
      <c r="O156" s="14"/>
    </row>
    <row r="157" spans="1:15" ht="16.5" customHeight="1" x14ac:dyDescent="0.25">
      <c r="A157" s="5">
        <v>12</v>
      </c>
      <c r="B157" s="21" t="s">
        <v>60</v>
      </c>
      <c r="C157" s="21">
        <v>5500000472</v>
      </c>
      <c r="D157" s="21" t="s">
        <v>61</v>
      </c>
      <c r="E157" s="21" t="s">
        <v>62</v>
      </c>
      <c r="F157" s="22" t="s">
        <v>63</v>
      </c>
      <c r="G157" s="23" t="s">
        <v>21</v>
      </c>
      <c r="H157" s="11">
        <f>SUM(H145:H156)</f>
        <v>75172.160000000003</v>
      </c>
      <c r="I157" s="11">
        <f>SUM(I145:I156)</f>
        <v>144777.60000000001</v>
      </c>
      <c r="J157" s="11">
        <f>SUM(J145:J156)</f>
        <v>308417.07999999996</v>
      </c>
      <c r="K157" s="11">
        <f>SUM(K145:K156)</f>
        <v>1870</v>
      </c>
      <c r="L157" s="11">
        <f>SUM(L145:L156)</f>
        <v>530236.84000000008</v>
      </c>
      <c r="M157" s="24">
        <v>72</v>
      </c>
      <c r="N157" s="24">
        <v>1</v>
      </c>
      <c r="O157" s="24">
        <v>73</v>
      </c>
    </row>
    <row r="158" spans="1:15" ht="16.5" hidden="1" customHeight="1" x14ac:dyDescent="0.25">
      <c r="A158" s="5"/>
      <c r="B158" s="6" t="s">
        <v>64</v>
      </c>
      <c r="C158" s="6">
        <v>5500001180</v>
      </c>
      <c r="D158" s="6" t="s">
        <v>65</v>
      </c>
      <c r="E158" s="6" t="s">
        <v>66</v>
      </c>
      <c r="F158" s="7" t="s">
        <v>67</v>
      </c>
      <c r="G158" s="8">
        <v>43466</v>
      </c>
      <c r="H158" s="9">
        <v>10102</v>
      </c>
      <c r="I158" s="9">
        <v>11364</v>
      </c>
      <c r="J158" s="9">
        <v>27300</v>
      </c>
      <c r="K158" s="9"/>
      <c r="L158" s="9">
        <f t="shared" ref="L158:L169" si="12">SUM(H158:K158)</f>
        <v>48766</v>
      </c>
      <c r="M158" s="10"/>
      <c r="N158" s="10"/>
      <c r="O158" s="9"/>
    </row>
    <row r="159" spans="1:15" ht="16.5" hidden="1" customHeight="1" x14ac:dyDescent="0.25">
      <c r="A159" s="5"/>
      <c r="B159" s="6" t="s">
        <v>64</v>
      </c>
      <c r="C159" s="6">
        <v>5500001180</v>
      </c>
      <c r="D159" s="6" t="s">
        <v>65</v>
      </c>
      <c r="E159" s="6" t="s">
        <v>66</v>
      </c>
      <c r="F159" s="7" t="s">
        <v>67</v>
      </c>
      <c r="G159" s="8">
        <v>43497</v>
      </c>
      <c r="H159" s="9">
        <v>9076</v>
      </c>
      <c r="I159" s="9">
        <v>7465</v>
      </c>
      <c r="J159" s="9">
        <v>24942</v>
      </c>
      <c r="K159" s="9"/>
      <c r="L159" s="9">
        <f t="shared" si="12"/>
        <v>41483</v>
      </c>
      <c r="M159" s="10"/>
      <c r="N159" s="10"/>
      <c r="O159" s="9"/>
    </row>
    <row r="160" spans="1:15" ht="16.5" hidden="1" customHeight="1" x14ac:dyDescent="0.25">
      <c r="A160" s="12"/>
      <c r="B160" s="6" t="s">
        <v>64</v>
      </c>
      <c r="C160" s="6">
        <v>5500001180</v>
      </c>
      <c r="D160" s="6" t="s">
        <v>65</v>
      </c>
      <c r="E160" s="6" t="s">
        <v>66</v>
      </c>
      <c r="F160" s="7" t="s">
        <v>67</v>
      </c>
      <c r="G160" s="8">
        <v>43525</v>
      </c>
      <c r="H160" s="9">
        <v>7580</v>
      </c>
      <c r="I160" s="9">
        <v>5288</v>
      </c>
      <c r="J160" s="9">
        <v>23858</v>
      </c>
      <c r="K160" s="9"/>
      <c r="L160" s="9">
        <f t="shared" si="12"/>
        <v>36726</v>
      </c>
      <c r="M160" s="10"/>
      <c r="N160" s="10"/>
      <c r="O160" s="9"/>
    </row>
    <row r="161" spans="1:15" ht="16.5" hidden="1" customHeight="1" x14ac:dyDescent="0.25">
      <c r="A161" s="5"/>
      <c r="B161" s="6" t="s">
        <v>64</v>
      </c>
      <c r="C161" s="6">
        <v>5500001180</v>
      </c>
      <c r="D161" s="6" t="s">
        <v>65</v>
      </c>
      <c r="E161" s="15" t="s">
        <v>66</v>
      </c>
      <c r="F161" s="7" t="s">
        <v>67</v>
      </c>
      <c r="G161" s="8">
        <v>43556</v>
      </c>
      <c r="H161" s="9">
        <v>6129</v>
      </c>
      <c r="I161" s="9">
        <v>5140</v>
      </c>
      <c r="J161" s="29">
        <v>23411</v>
      </c>
      <c r="K161" s="29"/>
      <c r="L161" s="29">
        <f t="shared" si="12"/>
        <v>34680</v>
      </c>
      <c r="M161" s="30"/>
      <c r="N161" s="30"/>
      <c r="O161" s="29"/>
    </row>
    <row r="162" spans="1:15" hidden="1" x14ac:dyDescent="0.25">
      <c r="A162" s="5"/>
      <c r="B162" s="6" t="s">
        <v>64</v>
      </c>
      <c r="C162" s="6">
        <v>5500001180</v>
      </c>
      <c r="D162" s="6" t="s">
        <v>65</v>
      </c>
      <c r="E162" s="15" t="s">
        <v>66</v>
      </c>
      <c r="F162" s="28" t="s">
        <v>67</v>
      </c>
      <c r="G162" s="8">
        <v>43586</v>
      </c>
      <c r="H162" s="9">
        <v>4452</v>
      </c>
      <c r="I162" s="9">
        <v>5152</v>
      </c>
      <c r="J162" s="14">
        <v>21545</v>
      </c>
      <c r="K162" s="14"/>
      <c r="L162" s="14">
        <f t="shared" si="12"/>
        <v>31149</v>
      </c>
      <c r="M162" s="27"/>
      <c r="N162" s="27"/>
      <c r="O162" s="14"/>
    </row>
    <row r="163" spans="1:15" hidden="1" x14ac:dyDescent="0.25">
      <c r="A163" s="5"/>
      <c r="B163" s="6" t="s">
        <v>64</v>
      </c>
      <c r="C163" s="6">
        <v>5500001180</v>
      </c>
      <c r="D163" s="6" t="s">
        <v>65</v>
      </c>
      <c r="E163" s="15" t="s">
        <v>66</v>
      </c>
      <c r="F163" s="28" t="s">
        <v>67</v>
      </c>
      <c r="G163" s="8">
        <v>43617</v>
      </c>
      <c r="H163" s="9">
        <v>2969</v>
      </c>
      <c r="I163" s="9">
        <v>4416</v>
      </c>
      <c r="J163" s="14">
        <v>18980</v>
      </c>
      <c r="K163" s="14"/>
      <c r="L163" s="14">
        <f t="shared" si="12"/>
        <v>26365</v>
      </c>
      <c r="M163" s="27"/>
      <c r="N163" s="27"/>
      <c r="O163" s="14"/>
    </row>
    <row r="164" spans="1:15" hidden="1" x14ac:dyDescent="0.25">
      <c r="A164" s="5"/>
      <c r="B164" s="6" t="s">
        <v>64</v>
      </c>
      <c r="C164" s="6">
        <v>5500001180</v>
      </c>
      <c r="D164" s="6" t="s">
        <v>65</v>
      </c>
      <c r="E164" s="15" t="s">
        <v>66</v>
      </c>
      <c r="F164" s="28" t="s">
        <v>67</v>
      </c>
      <c r="G164" s="8">
        <v>43647</v>
      </c>
      <c r="H164" s="9">
        <v>3374</v>
      </c>
      <c r="I164" s="9">
        <v>5005</v>
      </c>
      <c r="J164" s="14">
        <v>21213</v>
      </c>
      <c r="K164" s="14"/>
      <c r="L164" s="14">
        <f t="shared" si="12"/>
        <v>29592</v>
      </c>
      <c r="M164" s="27"/>
      <c r="N164" s="27"/>
      <c r="O164" s="14"/>
    </row>
    <row r="165" spans="1:15" hidden="1" x14ac:dyDescent="0.25">
      <c r="A165" s="5"/>
      <c r="B165" s="6" t="s">
        <v>64</v>
      </c>
      <c r="C165" s="6">
        <v>5500001180</v>
      </c>
      <c r="D165" s="6" t="s">
        <v>65</v>
      </c>
      <c r="E165" s="15" t="s">
        <v>66</v>
      </c>
      <c r="F165" s="28" t="s">
        <v>67</v>
      </c>
      <c r="G165" s="8">
        <v>43678</v>
      </c>
      <c r="H165" s="9">
        <v>5106</v>
      </c>
      <c r="I165" s="9">
        <v>5623</v>
      </c>
      <c r="J165" s="14">
        <v>22078</v>
      </c>
      <c r="K165" s="14"/>
      <c r="L165" s="14">
        <f t="shared" si="12"/>
        <v>32807</v>
      </c>
      <c r="M165" s="27"/>
      <c r="N165" s="27"/>
      <c r="O165" s="14"/>
    </row>
    <row r="166" spans="1:15" hidden="1" x14ac:dyDescent="0.25">
      <c r="A166" s="5"/>
      <c r="B166" s="6" t="s">
        <v>64</v>
      </c>
      <c r="C166" s="6">
        <v>5500001180</v>
      </c>
      <c r="D166" s="6" t="s">
        <v>65</v>
      </c>
      <c r="E166" s="15" t="s">
        <v>66</v>
      </c>
      <c r="F166" s="28" t="s">
        <v>67</v>
      </c>
      <c r="G166" s="8">
        <v>43709</v>
      </c>
      <c r="H166" s="9">
        <v>5979</v>
      </c>
      <c r="I166" s="9">
        <v>5755</v>
      </c>
      <c r="J166" s="14">
        <v>21357</v>
      </c>
      <c r="K166" s="14"/>
      <c r="L166" s="14">
        <f t="shared" si="12"/>
        <v>33091</v>
      </c>
      <c r="M166" s="27"/>
      <c r="N166" s="27"/>
      <c r="O166" s="14"/>
    </row>
    <row r="167" spans="1:15" hidden="1" x14ac:dyDescent="0.25">
      <c r="A167" s="5"/>
      <c r="B167" s="6" t="s">
        <v>64</v>
      </c>
      <c r="C167" s="6">
        <v>5500001180</v>
      </c>
      <c r="D167" s="6" t="s">
        <v>65</v>
      </c>
      <c r="E167" s="15" t="s">
        <v>66</v>
      </c>
      <c r="F167" s="28" t="s">
        <v>67</v>
      </c>
      <c r="G167" s="8">
        <v>43739</v>
      </c>
      <c r="H167" s="9">
        <v>5923</v>
      </c>
      <c r="I167" s="9">
        <v>8139</v>
      </c>
      <c r="J167" s="14">
        <v>22984</v>
      </c>
      <c r="K167" s="14"/>
      <c r="L167" s="14">
        <f t="shared" si="12"/>
        <v>37046</v>
      </c>
      <c r="M167" s="27"/>
      <c r="N167" s="27"/>
      <c r="O167" s="14"/>
    </row>
    <row r="168" spans="1:15" hidden="1" x14ac:dyDescent="0.25">
      <c r="A168" s="5"/>
      <c r="B168" s="6" t="s">
        <v>64</v>
      </c>
      <c r="C168" s="6">
        <v>5500001180</v>
      </c>
      <c r="D168" s="6" t="s">
        <v>65</v>
      </c>
      <c r="E168" s="15" t="s">
        <v>66</v>
      </c>
      <c r="F168" s="28" t="s">
        <v>67</v>
      </c>
      <c r="G168" s="8">
        <v>43770</v>
      </c>
      <c r="H168" s="9">
        <v>9922</v>
      </c>
      <c r="I168" s="9">
        <v>9171</v>
      </c>
      <c r="J168" s="14">
        <v>26621</v>
      </c>
      <c r="K168" s="14"/>
      <c r="L168" s="14">
        <f t="shared" si="12"/>
        <v>45714</v>
      </c>
      <c r="M168" s="27"/>
      <c r="N168" s="27"/>
      <c r="O168" s="14"/>
    </row>
    <row r="169" spans="1:15" hidden="1" x14ac:dyDescent="0.25">
      <c r="A169" s="5"/>
      <c r="B169" s="6" t="s">
        <v>64</v>
      </c>
      <c r="C169" s="6">
        <v>5500001180</v>
      </c>
      <c r="D169" s="6" t="s">
        <v>65</v>
      </c>
      <c r="E169" s="15" t="s">
        <v>66</v>
      </c>
      <c r="F169" s="28" t="s">
        <v>67</v>
      </c>
      <c r="G169" s="8">
        <v>43800</v>
      </c>
      <c r="H169" s="9">
        <v>9945</v>
      </c>
      <c r="I169" s="9">
        <v>11216</v>
      </c>
      <c r="J169" s="14">
        <v>27021</v>
      </c>
      <c r="K169" s="14"/>
      <c r="L169" s="14">
        <f t="shared" si="12"/>
        <v>48182</v>
      </c>
      <c r="M169" s="27"/>
      <c r="N169" s="27"/>
      <c r="O169" s="14"/>
    </row>
    <row r="170" spans="1:15" ht="16.5" customHeight="1" x14ac:dyDescent="0.25">
      <c r="A170" s="5">
        <v>13</v>
      </c>
      <c r="B170" s="21" t="s">
        <v>64</v>
      </c>
      <c r="C170" s="21">
        <v>5500001180</v>
      </c>
      <c r="D170" s="21" t="s">
        <v>65</v>
      </c>
      <c r="E170" s="21" t="s">
        <v>66</v>
      </c>
      <c r="F170" s="22" t="s">
        <v>67</v>
      </c>
      <c r="G170" s="23" t="s">
        <v>21</v>
      </c>
      <c r="H170" s="11">
        <f>SUM(H158:H169)</f>
        <v>80557</v>
      </c>
      <c r="I170" s="11">
        <f>SUM(I158:I169)</f>
        <v>83734</v>
      </c>
      <c r="J170" s="11">
        <f>SUM(J158:J169)</f>
        <v>281310</v>
      </c>
      <c r="K170" s="11">
        <f>SUM(K158:K169)</f>
        <v>0</v>
      </c>
      <c r="L170" s="11">
        <f>SUM(L158:L169)</f>
        <v>445601</v>
      </c>
      <c r="M170" s="24">
        <v>20</v>
      </c>
      <c r="N170" s="24"/>
      <c r="O170" s="24">
        <v>20</v>
      </c>
    </row>
    <row r="171" spans="1:15" ht="16.5" hidden="1" customHeight="1" x14ac:dyDescent="0.25">
      <c r="A171" s="5"/>
      <c r="B171" s="6" t="s">
        <v>68</v>
      </c>
      <c r="C171" s="6">
        <v>5500001182</v>
      </c>
      <c r="D171" s="6" t="s">
        <v>69</v>
      </c>
      <c r="E171" s="6" t="s">
        <v>70</v>
      </c>
      <c r="F171" s="7" t="s">
        <v>71</v>
      </c>
      <c r="G171" s="8">
        <v>43466</v>
      </c>
      <c r="H171" s="9">
        <v>5428</v>
      </c>
      <c r="I171" s="9">
        <v>6481</v>
      </c>
      <c r="J171" s="9">
        <v>10458</v>
      </c>
      <c r="K171" s="9"/>
      <c r="L171" s="9">
        <f t="shared" ref="L171:L182" si="13">SUM(H171:K171)</f>
        <v>22367</v>
      </c>
      <c r="M171" s="10"/>
      <c r="N171" s="10"/>
      <c r="O171" s="9"/>
    </row>
    <row r="172" spans="1:15" ht="16.5" hidden="1" customHeight="1" x14ac:dyDescent="0.25">
      <c r="A172" s="12"/>
      <c r="B172" s="6" t="s">
        <v>68</v>
      </c>
      <c r="C172" s="6">
        <v>5500001182</v>
      </c>
      <c r="D172" s="6" t="s">
        <v>69</v>
      </c>
      <c r="E172" s="6" t="s">
        <v>70</v>
      </c>
      <c r="F172" s="7" t="s">
        <v>71</v>
      </c>
      <c r="G172" s="8">
        <v>43497</v>
      </c>
      <c r="H172" s="9">
        <v>4476</v>
      </c>
      <c r="I172" s="9">
        <v>5035</v>
      </c>
      <c r="J172" s="9">
        <v>9592</v>
      </c>
      <c r="K172" s="9"/>
      <c r="L172" s="9">
        <f t="shared" si="13"/>
        <v>19103</v>
      </c>
      <c r="M172" s="10"/>
      <c r="N172" s="10"/>
      <c r="O172" s="9"/>
    </row>
    <row r="173" spans="1:15" ht="16.5" hidden="1" customHeight="1" x14ac:dyDescent="0.25">
      <c r="A173" s="5"/>
      <c r="B173" s="6" t="s">
        <v>68</v>
      </c>
      <c r="C173" s="6">
        <v>5500001182</v>
      </c>
      <c r="D173" s="6" t="s">
        <v>69</v>
      </c>
      <c r="E173" s="15" t="s">
        <v>70</v>
      </c>
      <c r="F173" s="7" t="s">
        <v>71</v>
      </c>
      <c r="G173" s="8">
        <v>43525</v>
      </c>
      <c r="H173" s="9">
        <v>3736</v>
      </c>
      <c r="I173" s="9">
        <v>3604</v>
      </c>
      <c r="J173" s="9">
        <v>8536</v>
      </c>
      <c r="K173" s="9"/>
      <c r="L173" s="9">
        <f t="shared" si="13"/>
        <v>15876</v>
      </c>
      <c r="M173" s="10"/>
      <c r="N173" s="10"/>
      <c r="O173" s="9"/>
    </row>
    <row r="174" spans="1:15" ht="16.5" hidden="1" customHeight="1" x14ac:dyDescent="0.25">
      <c r="A174" s="5"/>
      <c r="B174" s="6" t="s">
        <v>68</v>
      </c>
      <c r="C174" s="6">
        <v>5500001182</v>
      </c>
      <c r="D174" s="6" t="s">
        <v>69</v>
      </c>
      <c r="E174" s="15" t="s">
        <v>70</v>
      </c>
      <c r="F174" s="28" t="s">
        <v>71</v>
      </c>
      <c r="G174" s="8">
        <v>43556</v>
      </c>
      <c r="H174" s="9">
        <v>3580</v>
      </c>
      <c r="I174" s="9">
        <v>3784</v>
      </c>
      <c r="J174" s="29">
        <v>7671</v>
      </c>
      <c r="K174" s="29"/>
      <c r="L174" s="29">
        <f t="shared" si="13"/>
        <v>15035</v>
      </c>
      <c r="M174" s="30"/>
      <c r="N174" s="30"/>
      <c r="O174" s="29"/>
    </row>
    <row r="175" spans="1:15" hidden="1" x14ac:dyDescent="0.25">
      <c r="A175" s="5"/>
      <c r="B175" s="6" t="s">
        <v>68</v>
      </c>
      <c r="C175" s="6">
        <v>5500001182</v>
      </c>
      <c r="D175" s="6" t="s">
        <v>69</v>
      </c>
      <c r="E175" s="15" t="s">
        <v>70</v>
      </c>
      <c r="F175" s="7" t="s">
        <v>71</v>
      </c>
      <c r="G175" s="8">
        <v>43586</v>
      </c>
      <c r="H175" s="9">
        <v>2844</v>
      </c>
      <c r="I175" s="9">
        <v>3209</v>
      </c>
      <c r="J175" s="14">
        <v>6216</v>
      </c>
      <c r="K175" s="14"/>
      <c r="L175" s="14">
        <f t="shared" si="13"/>
        <v>12269</v>
      </c>
      <c r="M175" s="27"/>
      <c r="N175" s="27"/>
      <c r="O175" s="14"/>
    </row>
    <row r="176" spans="1:15" hidden="1" x14ac:dyDescent="0.25">
      <c r="A176" s="5"/>
      <c r="B176" s="6" t="s">
        <v>68</v>
      </c>
      <c r="C176" s="6">
        <v>5500001182</v>
      </c>
      <c r="D176" s="6" t="s">
        <v>69</v>
      </c>
      <c r="E176" s="15" t="s">
        <v>70</v>
      </c>
      <c r="F176" s="7" t="s">
        <v>71</v>
      </c>
      <c r="G176" s="8">
        <v>43617</v>
      </c>
      <c r="H176" s="9">
        <v>2115</v>
      </c>
      <c r="I176" s="9">
        <v>2663</v>
      </c>
      <c r="J176" s="14">
        <v>6316</v>
      </c>
      <c r="K176" s="14"/>
      <c r="L176" s="14">
        <f t="shared" si="13"/>
        <v>11094</v>
      </c>
      <c r="M176" s="27"/>
      <c r="N176" s="27"/>
      <c r="O176" s="14"/>
    </row>
    <row r="177" spans="1:15" hidden="1" x14ac:dyDescent="0.25">
      <c r="A177" s="5"/>
      <c r="B177" s="6" t="s">
        <v>68</v>
      </c>
      <c r="C177" s="6">
        <v>5500001182</v>
      </c>
      <c r="D177" s="6" t="s">
        <v>69</v>
      </c>
      <c r="E177" s="15" t="s">
        <v>70</v>
      </c>
      <c r="F177" s="7" t="s">
        <v>71</v>
      </c>
      <c r="G177" s="8">
        <v>43647</v>
      </c>
      <c r="H177" s="9">
        <v>2466</v>
      </c>
      <c r="I177" s="9">
        <v>2794</v>
      </c>
      <c r="J177" s="14">
        <v>7088</v>
      </c>
      <c r="K177" s="14"/>
      <c r="L177" s="14">
        <f t="shared" si="13"/>
        <v>12348</v>
      </c>
      <c r="M177" s="27"/>
      <c r="N177" s="27"/>
      <c r="O177" s="14"/>
    </row>
    <row r="178" spans="1:15" hidden="1" x14ac:dyDescent="0.25">
      <c r="A178" s="5"/>
      <c r="B178" s="6" t="s">
        <v>68</v>
      </c>
      <c r="C178" s="6">
        <v>5500001182</v>
      </c>
      <c r="D178" s="6" t="s">
        <v>69</v>
      </c>
      <c r="E178" s="15" t="s">
        <v>70</v>
      </c>
      <c r="F178" s="7" t="s">
        <v>71</v>
      </c>
      <c r="G178" s="8">
        <v>43678</v>
      </c>
      <c r="H178" s="9">
        <v>3209</v>
      </c>
      <c r="I178" s="9">
        <v>3700</v>
      </c>
      <c r="J178" s="14">
        <v>6779</v>
      </c>
      <c r="K178" s="14"/>
      <c r="L178" s="14">
        <f t="shared" si="13"/>
        <v>13688</v>
      </c>
      <c r="M178" s="27"/>
      <c r="N178" s="27"/>
      <c r="O178" s="14"/>
    </row>
    <row r="179" spans="1:15" hidden="1" x14ac:dyDescent="0.25">
      <c r="A179" s="5"/>
      <c r="B179" s="6" t="s">
        <v>68</v>
      </c>
      <c r="C179" s="6">
        <v>5500001182</v>
      </c>
      <c r="D179" s="6" t="s">
        <v>69</v>
      </c>
      <c r="E179" s="15" t="s">
        <v>70</v>
      </c>
      <c r="F179" s="7" t="s">
        <v>71</v>
      </c>
      <c r="G179" s="8">
        <v>43709</v>
      </c>
      <c r="H179" s="9">
        <v>3490</v>
      </c>
      <c r="I179" s="9">
        <v>3745</v>
      </c>
      <c r="J179" s="14">
        <v>7323</v>
      </c>
      <c r="K179" s="14"/>
      <c r="L179" s="14">
        <f t="shared" si="13"/>
        <v>14558</v>
      </c>
      <c r="M179" s="27"/>
      <c r="N179" s="27"/>
      <c r="O179" s="14"/>
    </row>
    <row r="180" spans="1:15" hidden="1" x14ac:dyDescent="0.25">
      <c r="A180" s="5"/>
      <c r="B180" s="6" t="s">
        <v>68</v>
      </c>
      <c r="C180" s="6">
        <v>5500001182</v>
      </c>
      <c r="D180" s="6" t="s">
        <v>69</v>
      </c>
      <c r="E180" s="15" t="s">
        <v>70</v>
      </c>
      <c r="F180" s="7" t="s">
        <v>71</v>
      </c>
      <c r="G180" s="8">
        <v>43739</v>
      </c>
      <c r="H180" s="9">
        <v>3735</v>
      </c>
      <c r="I180" s="9">
        <v>4594</v>
      </c>
      <c r="J180" s="14">
        <v>8487</v>
      </c>
      <c r="K180" s="14"/>
      <c r="L180" s="14">
        <f t="shared" si="13"/>
        <v>16816</v>
      </c>
      <c r="M180" s="27"/>
      <c r="N180" s="27"/>
      <c r="O180" s="14"/>
    </row>
    <row r="181" spans="1:15" hidden="1" x14ac:dyDescent="0.25">
      <c r="A181" s="5"/>
      <c r="B181" s="6" t="s">
        <v>68</v>
      </c>
      <c r="C181" s="6">
        <v>5500001182</v>
      </c>
      <c r="D181" s="6" t="s">
        <v>69</v>
      </c>
      <c r="E181" s="15" t="s">
        <v>70</v>
      </c>
      <c r="F181" s="7" t="s">
        <v>71</v>
      </c>
      <c r="G181" s="8">
        <v>43770</v>
      </c>
      <c r="H181" s="9">
        <v>4718</v>
      </c>
      <c r="I181" s="9">
        <v>5158</v>
      </c>
      <c r="J181" s="14">
        <v>8838</v>
      </c>
      <c r="K181" s="14"/>
      <c r="L181" s="14">
        <f t="shared" si="13"/>
        <v>18714</v>
      </c>
      <c r="M181" s="27"/>
      <c r="N181" s="27"/>
      <c r="O181" s="14"/>
    </row>
    <row r="182" spans="1:15" hidden="1" x14ac:dyDescent="0.25">
      <c r="A182" s="5"/>
      <c r="B182" s="6" t="s">
        <v>68</v>
      </c>
      <c r="C182" s="6">
        <v>5500001182</v>
      </c>
      <c r="D182" s="6" t="s">
        <v>69</v>
      </c>
      <c r="E182" s="15" t="s">
        <v>70</v>
      </c>
      <c r="F182" s="7" t="s">
        <v>71</v>
      </c>
      <c r="G182" s="8">
        <v>43800</v>
      </c>
      <c r="H182" s="9">
        <v>4481</v>
      </c>
      <c r="I182" s="9">
        <v>5686</v>
      </c>
      <c r="J182" s="14">
        <v>9130</v>
      </c>
      <c r="K182" s="14"/>
      <c r="L182" s="14">
        <f t="shared" si="13"/>
        <v>19297</v>
      </c>
      <c r="M182" s="27"/>
      <c r="N182" s="27"/>
      <c r="O182" s="14"/>
    </row>
    <row r="183" spans="1:15" ht="16.5" customHeight="1" x14ac:dyDescent="0.25">
      <c r="A183" s="5">
        <v>14</v>
      </c>
      <c r="B183" s="21" t="s">
        <v>68</v>
      </c>
      <c r="C183" s="21">
        <v>5500001182</v>
      </c>
      <c r="D183" s="21" t="s">
        <v>69</v>
      </c>
      <c r="E183" s="21" t="s">
        <v>70</v>
      </c>
      <c r="F183" s="22" t="s">
        <v>71</v>
      </c>
      <c r="G183" s="34" t="s">
        <v>21</v>
      </c>
      <c r="H183" s="34">
        <f>SUM(H171:H182)</f>
        <v>44278</v>
      </c>
      <c r="I183" s="34">
        <f>SUM(I171:I182)</f>
        <v>50453</v>
      </c>
      <c r="J183" s="34">
        <f>SUM(J171:J182)</f>
        <v>96434</v>
      </c>
      <c r="K183" s="34">
        <f>SUM(K171:K182)</f>
        <v>0</v>
      </c>
      <c r="L183" s="34">
        <f>SUM(L171:L182)</f>
        <v>191165</v>
      </c>
      <c r="M183" s="35">
        <v>12</v>
      </c>
      <c r="N183" s="35"/>
      <c r="O183" s="35">
        <v>12</v>
      </c>
    </row>
    <row r="184" spans="1:15" ht="16.5" hidden="1" customHeight="1" x14ac:dyDescent="0.25">
      <c r="A184" s="5"/>
      <c r="B184" s="6" t="s">
        <v>72</v>
      </c>
      <c r="C184" s="6">
        <v>5500000485</v>
      </c>
      <c r="D184" s="6" t="s">
        <v>73</v>
      </c>
      <c r="E184" s="6" t="s">
        <v>74</v>
      </c>
      <c r="F184" s="7" t="s">
        <v>75</v>
      </c>
      <c r="G184" s="8">
        <v>43466</v>
      </c>
      <c r="H184" s="9">
        <v>10640.51</v>
      </c>
      <c r="I184" s="9">
        <v>16512.63</v>
      </c>
      <c r="J184" s="9">
        <v>6802.74</v>
      </c>
      <c r="K184" s="9"/>
      <c r="L184" s="9">
        <f t="shared" ref="L184:L195" si="14">SUM(H184:K184)</f>
        <v>33955.879999999997</v>
      </c>
      <c r="M184" s="10"/>
      <c r="N184" s="10"/>
      <c r="O184" s="9"/>
    </row>
    <row r="185" spans="1:15" ht="16.5" hidden="1" customHeight="1" x14ac:dyDescent="0.25">
      <c r="A185" s="12"/>
      <c r="B185" s="6" t="s">
        <v>72</v>
      </c>
      <c r="C185" s="6">
        <v>5500000485</v>
      </c>
      <c r="D185" s="6" t="s">
        <v>73</v>
      </c>
      <c r="E185" s="6" t="s">
        <v>74</v>
      </c>
      <c r="F185" s="7" t="s">
        <v>75</v>
      </c>
      <c r="G185" s="8">
        <v>43497</v>
      </c>
      <c r="H185" s="9">
        <v>9172.25</v>
      </c>
      <c r="I185" s="9">
        <v>14030.49</v>
      </c>
      <c r="J185" s="9">
        <v>5636.64</v>
      </c>
      <c r="K185" s="9"/>
      <c r="L185" s="9">
        <f t="shared" si="14"/>
        <v>28839.379999999997</v>
      </c>
      <c r="M185" s="10"/>
      <c r="N185" s="10"/>
      <c r="O185" s="9"/>
    </row>
    <row r="186" spans="1:15" ht="16.5" hidden="1" customHeight="1" x14ac:dyDescent="0.25">
      <c r="A186" s="5"/>
      <c r="B186" s="6" t="s">
        <v>72</v>
      </c>
      <c r="C186" s="6">
        <v>5500000485</v>
      </c>
      <c r="D186" s="6" t="s">
        <v>73</v>
      </c>
      <c r="E186" s="15" t="s">
        <v>74</v>
      </c>
      <c r="F186" s="7" t="s">
        <v>75</v>
      </c>
      <c r="G186" s="8">
        <v>43525</v>
      </c>
      <c r="H186" s="9">
        <v>6522.5</v>
      </c>
      <c r="I186" s="9">
        <v>9070.74</v>
      </c>
      <c r="J186" s="9">
        <v>3692.94</v>
      </c>
      <c r="K186" s="9"/>
      <c r="L186" s="9">
        <f t="shared" si="14"/>
        <v>19286.18</v>
      </c>
      <c r="M186" s="10"/>
      <c r="N186" s="10"/>
      <c r="O186" s="9"/>
    </row>
    <row r="187" spans="1:15" ht="16.5" hidden="1" customHeight="1" x14ac:dyDescent="0.25">
      <c r="A187" s="16"/>
      <c r="B187" s="6" t="s">
        <v>72</v>
      </c>
      <c r="C187" s="6">
        <v>5500000485</v>
      </c>
      <c r="D187" s="6" t="s">
        <v>73</v>
      </c>
      <c r="E187" s="15" t="s">
        <v>74</v>
      </c>
      <c r="F187" s="18" t="s">
        <v>75</v>
      </c>
      <c r="G187" s="8">
        <v>43556</v>
      </c>
      <c r="H187" s="9">
        <v>5258.85</v>
      </c>
      <c r="I187" s="9">
        <v>8065.88</v>
      </c>
      <c r="J187" s="29">
        <v>2872.82</v>
      </c>
      <c r="K187" s="29"/>
      <c r="L187" s="29">
        <f t="shared" si="14"/>
        <v>16197.55</v>
      </c>
      <c r="M187" s="30"/>
      <c r="N187" s="30"/>
      <c r="O187" s="29"/>
    </row>
    <row r="188" spans="1:15" hidden="1" x14ac:dyDescent="0.25">
      <c r="A188" s="5"/>
      <c r="B188" s="6" t="s">
        <v>72</v>
      </c>
      <c r="C188" s="6">
        <v>5500000485</v>
      </c>
      <c r="D188" s="6" t="s">
        <v>73</v>
      </c>
      <c r="E188" s="15" t="s">
        <v>74</v>
      </c>
      <c r="F188" s="7" t="s">
        <v>75</v>
      </c>
      <c r="G188" s="8">
        <v>43586</v>
      </c>
      <c r="H188" s="9">
        <v>3900.39</v>
      </c>
      <c r="I188" s="9">
        <v>7122.44</v>
      </c>
      <c r="J188" s="14">
        <v>2629.75</v>
      </c>
      <c r="K188" s="14"/>
      <c r="L188" s="14">
        <f t="shared" si="14"/>
        <v>13652.58</v>
      </c>
      <c r="M188" s="27"/>
      <c r="N188" s="27"/>
      <c r="O188" s="14"/>
    </row>
    <row r="189" spans="1:15" hidden="1" x14ac:dyDescent="0.25">
      <c r="A189" s="5"/>
      <c r="B189" s="6" t="s">
        <v>72</v>
      </c>
      <c r="C189" s="6">
        <v>5500000485</v>
      </c>
      <c r="D189" s="6" t="s">
        <v>73</v>
      </c>
      <c r="E189" s="15" t="s">
        <v>74</v>
      </c>
      <c r="F189" s="7" t="s">
        <v>75</v>
      </c>
      <c r="G189" s="8">
        <v>43617</v>
      </c>
      <c r="H189" s="9">
        <v>2691.29</v>
      </c>
      <c r="I189" s="9">
        <v>5295.62</v>
      </c>
      <c r="J189" s="14">
        <v>2568.54</v>
      </c>
      <c r="K189" s="14"/>
      <c r="L189" s="14">
        <f t="shared" si="14"/>
        <v>10555.45</v>
      </c>
      <c r="M189" s="27"/>
      <c r="N189" s="27"/>
      <c r="O189" s="14"/>
    </row>
    <row r="190" spans="1:15" hidden="1" x14ac:dyDescent="0.25">
      <c r="A190" s="5"/>
      <c r="B190" s="6" t="s">
        <v>72</v>
      </c>
      <c r="C190" s="6">
        <v>5500000485</v>
      </c>
      <c r="D190" s="6" t="s">
        <v>73</v>
      </c>
      <c r="E190" s="15" t="s">
        <v>74</v>
      </c>
      <c r="F190" s="7" t="s">
        <v>75</v>
      </c>
      <c r="G190" s="8">
        <v>43647</v>
      </c>
      <c r="H190" s="9">
        <v>4117.57</v>
      </c>
      <c r="I190" s="9">
        <v>7092.46</v>
      </c>
      <c r="J190" s="14">
        <v>3795.61</v>
      </c>
      <c r="K190" s="14"/>
      <c r="L190" s="14">
        <f t="shared" si="14"/>
        <v>15005.64</v>
      </c>
      <c r="M190" s="27"/>
      <c r="N190" s="27"/>
      <c r="O190" s="14"/>
    </row>
    <row r="191" spans="1:15" hidden="1" x14ac:dyDescent="0.25">
      <c r="A191" s="5"/>
      <c r="B191" s="6" t="s">
        <v>72</v>
      </c>
      <c r="C191" s="6">
        <v>5500000485</v>
      </c>
      <c r="D191" s="6" t="s">
        <v>73</v>
      </c>
      <c r="E191" s="15" t="s">
        <v>74</v>
      </c>
      <c r="F191" s="7" t="s">
        <v>75</v>
      </c>
      <c r="G191" s="8">
        <v>43678</v>
      </c>
      <c r="H191" s="9">
        <v>4188.29</v>
      </c>
      <c r="I191" s="9">
        <v>7375.36</v>
      </c>
      <c r="J191" s="14">
        <v>4011.02</v>
      </c>
      <c r="K191" s="14"/>
      <c r="L191" s="14">
        <f t="shared" si="14"/>
        <v>15574.67</v>
      </c>
      <c r="M191" s="27"/>
      <c r="N191" s="27"/>
      <c r="O191" s="14"/>
    </row>
    <row r="192" spans="1:15" hidden="1" x14ac:dyDescent="0.25">
      <c r="A192" s="5"/>
      <c r="B192" s="6" t="s">
        <v>72</v>
      </c>
      <c r="C192" s="6">
        <v>5500000485</v>
      </c>
      <c r="D192" s="6" t="s">
        <v>73</v>
      </c>
      <c r="E192" s="15" t="s">
        <v>74</v>
      </c>
      <c r="F192" s="7" t="s">
        <v>75</v>
      </c>
      <c r="G192" s="8">
        <v>43709</v>
      </c>
      <c r="H192" s="9">
        <v>3619.61</v>
      </c>
      <c r="I192" s="9">
        <v>6691.57</v>
      </c>
      <c r="J192" s="14">
        <v>3383.67</v>
      </c>
      <c r="K192" s="14"/>
      <c r="L192" s="14">
        <f t="shared" si="14"/>
        <v>13694.85</v>
      </c>
      <c r="M192" s="27"/>
      <c r="N192" s="27"/>
      <c r="O192" s="14"/>
    </row>
    <row r="193" spans="1:15" hidden="1" x14ac:dyDescent="0.25">
      <c r="A193" s="5"/>
      <c r="B193" s="6" t="s">
        <v>72</v>
      </c>
      <c r="C193" s="6">
        <v>5500000485</v>
      </c>
      <c r="D193" s="6" t="s">
        <v>73</v>
      </c>
      <c r="E193" s="15" t="s">
        <v>74</v>
      </c>
      <c r="F193" s="7" t="s">
        <v>75</v>
      </c>
      <c r="G193" s="8">
        <v>43739</v>
      </c>
      <c r="H193" s="9">
        <v>4637.63</v>
      </c>
      <c r="I193" s="9">
        <v>7890.02</v>
      </c>
      <c r="J193" s="14">
        <v>2383.7600000000002</v>
      </c>
      <c r="K193" s="14"/>
      <c r="L193" s="14">
        <f t="shared" si="14"/>
        <v>14911.410000000002</v>
      </c>
      <c r="M193" s="27"/>
      <c r="N193" s="27"/>
      <c r="O193" s="14"/>
    </row>
    <row r="194" spans="1:15" hidden="1" x14ac:dyDescent="0.25">
      <c r="A194" s="5"/>
      <c r="B194" s="6" t="s">
        <v>72</v>
      </c>
      <c r="C194" s="6">
        <v>5500000485</v>
      </c>
      <c r="D194" s="6" t="s">
        <v>73</v>
      </c>
      <c r="E194" s="15" t="s">
        <v>74</v>
      </c>
      <c r="F194" s="7" t="s">
        <v>75</v>
      </c>
      <c r="G194" s="8">
        <v>43770</v>
      </c>
      <c r="H194" s="9">
        <v>7247.71</v>
      </c>
      <c r="I194" s="9">
        <v>10141.61</v>
      </c>
      <c r="J194" s="14">
        <v>3099.74</v>
      </c>
      <c r="K194" s="14"/>
      <c r="L194" s="14">
        <f t="shared" si="14"/>
        <v>20489.059999999998</v>
      </c>
      <c r="M194" s="27"/>
      <c r="N194" s="27"/>
      <c r="O194" s="14"/>
    </row>
    <row r="195" spans="1:15" hidden="1" x14ac:dyDescent="0.25">
      <c r="A195" s="5"/>
      <c r="B195" s="6" t="s">
        <v>72</v>
      </c>
      <c r="C195" s="6">
        <v>5500000485</v>
      </c>
      <c r="D195" s="6" t="s">
        <v>73</v>
      </c>
      <c r="E195" s="15" t="s">
        <v>74</v>
      </c>
      <c r="F195" s="7" t="s">
        <v>75</v>
      </c>
      <c r="G195" s="8">
        <v>43800</v>
      </c>
      <c r="H195" s="9">
        <v>8129.24</v>
      </c>
      <c r="I195" s="9">
        <v>11563.37</v>
      </c>
      <c r="J195" s="14">
        <v>5102.07</v>
      </c>
      <c r="K195" s="14"/>
      <c r="L195" s="14">
        <f t="shared" si="14"/>
        <v>24794.68</v>
      </c>
      <c r="M195" s="27"/>
      <c r="N195" s="27"/>
      <c r="O195" s="14"/>
    </row>
    <row r="196" spans="1:15" ht="16.5" customHeight="1" x14ac:dyDescent="0.25">
      <c r="A196" s="5">
        <v>15</v>
      </c>
      <c r="B196" s="21" t="s">
        <v>72</v>
      </c>
      <c r="C196" s="21">
        <v>5500000485</v>
      </c>
      <c r="D196" s="21" t="s">
        <v>73</v>
      </c>
      <c r="E196" s="21" t="s">
        <v>74</v>
      </c>
      <c r="F196" s="22" t="s">
        <v>75</v>
      </c>
      <c r="G196" s="23" t="s">
        <v>21</v>
      </c>
      <c r="H196" s="11">
        <f>SUM(H184:H195)</f>
        <v>70125.84</v>
      </c>
      <c r="I196" s="11">
        <f>SUM(I184:I195)</f>
        <v>110852.19</v>
      </c>
      <c r="J196" s="11">
        <f>SUM(J184:J195)</f>
        <v>45979.3</v>
      </c>
      <c r="K196" s="11">
        <f>SUM(K184:K195)</f>
        <v>0</v>
      </c>
      <c r="L196" s="11">
        <f>SUM(L184:L195)</f>
        <v>226957.33000000002</v>
      </c>
      <c r="M196" s="24">
        <v>9</v>
      </c>
      <c r="N196" s="24">
        <v>3</v>
      </c>
      <c r="O196" s="24">
        <v>12</v>
      </c>
    </row>
    <row r="197" spans="1:15" ht="16.5" hidden="1" customHeight="1" x14ac:dyDescent="0.25">
      <c r="A197" s="5"/>
      <c r="B197" s="6" t="s">
        <v>76</v>
      </c>
      <c r="C197" s="6">
        <v>5500000480</v>
      </c>
      <c r="D197" s="6" t="s">
        <v>77</v>
      </c>
      <c r="E197" s="6" t="s">
        <v>78</v>
      </c>
      <c r="F197" s="7" t="s">
        <v>79</v>
      </c>
      <c r="G197" s="8">
        <v>43466</v>
      </c>
      <c r="H197" s="9">
        <v>43391.73</v>
      </c>
      <c r="I197" s="9">
        <v>78025.78</v>
      </c>
      <c r="J197" s="14">
        <v>27674.54</v>
      </c>
      <c r="K197" s="9"/>
      <c r="L197" s="9">
        <f t="shared" ref="L197:L208" si="15">SUM(H197:K197)</f>
        <v>149092.05000000002</v>
      </c>
      <c r="M197" s="10"/>
      <c r="N197" s="10"/>
      <c r="O197" s="9"/>
    </row>
    <row r="198" spans="1:15" ht="16.5" hidden="1" customHeight="1" x14ac:dyDescent="0.25">
      <c r="A198" s="12"/>
      <c r="B198" s="6" t="s">
        <v>76</v>
      </c>
      <c r="C198" s="6">
        <v>5500000480</v>
      </c>
      <c r="D198" s="6" t="s">
        <v>77</v>
      </c>
      <c r="E198" s="6" t="s">
        <v>78</v>
      </c>
      <c r="F198" s="7" t="s">
        <v>79</v>
      </c>
      <c r="G198" s="8">
        <v>43497</v>
      </c>
      <c r="H198" s="9">
        <v>36787.199999999997</v>
      </c>
      <c r="I198" s="9">
        <v>64406.37</v>
      </c>
      <c r="J198" s="14">
        <v>22754.55</v>
      </c>
      <c r="K198" s="13"/>
      <c r="L198" s="13">
        <f t="shared" si="15"/>
        <v>123948.12000000001</v>
      </c>
      <c r="M198" s="33"/>
      <c r="N198" s="33"/>
      <c r="O198" s="13"/>
    </row>
    <row r="199" spans="1:15" ht="16.5" hidden="1" customHeight="1" x14ac:dyDescent="0.25">
      <c r="A199" s="5"/>
      <c r="B199" s="6" t="s">
        <v>76</v>
      </c>
      <c r="C199" s="6">
        <v>5500000480</v>
      </c>
      <c r="D199" s="6" t="s">
        <v>77</v>
      </c>
      <c r="E199" s="15" t="s">
        <v>78</v>
      </c>
      <c r="F199" s="7" t="s">
        <v>79</v>
      </c>
      <c r="G199" s="8">
        <v>43525</v>
      </c>
      <c r="H199" s="9">
        <v>31463.82</v>
      </c>
      <c r="I199" s="9">
        <v>53745.41</v>
      </c>
      <c r="J199" s="14">
        <v>18624.11</v>
      </c>
      <c r="K199" s="14"/>
      <c r="L199" s="14">
        <f t="shared" si="15"/>
        <v>103833.34000000001</v>
      </c>
      <c r="M199" s="27"/>
      <c r="N199" s="27"/>
      <c r="O199" s="14"/>
    </row>
    <row r="200" spans="1:15" hidden="1" x14ac:dyDescent="0.25">
      <c r="A200" s="5"/>
      <c r="B200" s="6" t="s">
        <v>80</v>
      </c>
      <c r="C200" s="17">
        <v>5500000480</v>
      </c>
      <c r="D200" s="17" t="s">
        <v>77</v>
      </c>
      <c r="E200" s="15" t="s">
        <v>78</v>
      </c>
      <c r="F200" s="18" t="s">
        <v>79</v>
      </c>
      <c r="G200" s="8">
        <v>43556</v>
      </c>
      <c r="H200" s="9">
        <v>33624.53</v>
      </c>
      <c r="I200" s="9">
        <v>46307.01</v>
      </c>
      <c r="J200" s="29">
        <v>22978.400000000001</v>
      </c>
      <c r="K200" s="29"/>
      <c r="L200" s="29">
        <f t="shared" si="15"/>
        <v>102909.94</v>
      </c>
      <c r="M200" s="30"/>
      <c r="N200" s="30"/>
      <c r="O200" s="29"/>
    </row>
    <row r="201" spans="1:15" hidden="1" x14ac:dyDescent="0.25">
      <c r="A201" s="5"/>
      <c r="B201" s="6" t="s">
        <v>81</v>
      </c>
      <c r="C201" s="6">
        <v>5500000480</v>
      </c>
      <c r="D201" s="6" t="s">
        <v>77</v>
      </c>
      <c r="E201" s="15" t="s">
        <v>78</v>
      </c>
      <c r="F201" s="7" t="s">
        <v>79</v>
      </c>
      <c r="G201" s="8">
        <v>43586</v>
      </c>
      <c r="H201" s="9">
        <v>29507.69</v>
      </c>
      <c r="I201" s="9">
        <v>39658.6</v>
      </c>
      <c r="J201" s="14">
        <v>19577.84</v>
      </c>
      <c r="K201" s="14"/>
      <c r="L201" s="14">
        <f t="shared" si="15"/>
        <v>88744.12999999999</v>
      </c>
      <c r="M201" s="27"/>
      <c r="N201" s="27"/>
      <c r="O201" s="14"/>
    </row>
    <row r="202" spans="1:15" hidden="1" x14ac:dyDescent="0.25">
      <c r="A202" s="5"/>
      <c r="B202" s="6" t="s">
        <v>82</v>
      </c>
      <c r="C202" s="6">
        <v>5500000480</v>
      </c>
      <c r="D202" s="6" t="s">
        <v>77</v>
      </c>
      <c r="E202" s="15" t="s">
        <v>78</v>
      </c>
      <c r="F202" s="7" t="s">
        <v>79</v>
      </c>
      <c r="G202" s="8">
        <v>43617</v>
      </c>
      <c r="H202" s="9">
        <v>24399.42</v>
      </c>
      <c r="I202" s="9">
        <v>38835.980000000003</v>
      </c>
      <c r="J202" s="14">
        <v>16091.9</v>
      </c>
      <c r="K202" s="14"/>
      <c r="L202" s="14">
        <f t="shared" si="15"/>
        <v>79327.3</v>
      </c>
      <c r="M202" s="27"/>
      <c r="N202" s="27"/>
      <c r="O202" s="14"/>
    </row>
    <row r="203" spans="1:15" hidden="1" x14ac:dyDescent="0.25">
      <c r="A203" s="5"/>
      <c r="B203" s="6" t="s">
        <v>82</v>
      </c>
      <c r="C203" s="6">
        <v>5500000480</v>
      </c>
      <c r="D203" s="6" t="s">
        <v>77</v>
      </c>
      <c r="E203" s="15" t="s">
        <v>78</v>
      </c>
      <c r="F203" s="7" t="s">
        <v>79</v>
      </c>
      <c r="G203" s="8">
        <v>43647</v>
      </c>
      <c r="H203" s="9">
        <v>23818.74</v>
      </c>
      <c r="I203" s="9">
        <v>34430.339999999997</v>
      </c>
      <c r="J203" s="14">
        <v>15813.72</v>
      </c>
      <c r="K203" s="14"/>
      <c r="L203" s="14">
        <f t="shared" si="15"/>
        <v>74062.8</v>
      </c>
      <c r="M203" s="27"/>
      <c r="N203" s="27"/>
      <c r="O203" s="14"/>
    </row>
    <row r="204" spans="1:15" hidden="1" x14ac:dyDescent="0.25">
      <c r="A204" s="5"/>
      <c r="B204" s="6" t="s">
        <v>82</v>
      </c>
      <c r="C204" s="6">
        <v>5500000480</v>
      </c>
      <c r="D204" s="6" t="s">
        <v>77</v>
      </c>
      <c r="E204" s="15" t="s">
        <v>78</v>
      </c>
      <c r="F204" s="7" t="s">
        <v>79</v>
      </c>
      <c r="G204" s="8">
        <v>43678</v>
      </c>
      <c r="H204" s="9">
        <v>23502.04</v>
      </c>
      <c r="I204" s="9">
        <v>32617.07</v>
      </c>
      <c r="J204" s="14">
        <v>15611.62</v>
      </c>
      <c r="K204" s="14"/>
      <c r="L204" s="14">
        <f t="shared" si="15"/>
        <v>71730.73</v>
      </c>
      <c r="M204" s="27"/>
      <c r="N204" s="27"/>
      <c r="O204" s="14"/>
    </row>
    <row r="205" spans="1:15" hidden="1" x14ac:dyDescent="0.25">
      <c r="A205" s="5"/>
      <c r="B205" s="6" t="s">
        <v>82</v>
      </c>
      <c r="C205" s="6">
        <v>5500000480</v>
      </c>
      <c r="D205" s="6" t="s">
        <v>77</v>
      </c>
      <c r="E205" s="15" t="s">
        <v>78</v>
      </c>
      <c r="F205" s="7" t="s">
        <v>79</v>
      </c>
      <c r="G205" s="8">
        <v>43709</v>
      </c>
      <c r="H205" s="9">
        <v>23729.73</v>
      </c>
      <c r="I205" s="9">
        <v>30784.38</v>
      </c>
      <c r="J205" s="14">
        <v>14926.82</v>
      </c>
      <c r="K205" s="14"/>
      <c r="L205" s="14">
        <f t="shared" si="15"/>
        <v>69440.929999999993</v>
      </c>
      <c r="M205" s="27"/>
      <c r="N205" s="27"/>
      <c r="O205" s="14"/>
    </row>
    <row r="206" spans="1:15" hidden="1" x14ac:dyDescent="0.25">
      <c r="A206" s="5"/>
      <c r="B206" s="6" t="s">
        <v>82</v>
      </c>
      <c r="C206" s="6">
        <v>5500000480</v>
      </c>
      <c r="D206" s="6" t="s">
        <v>77</v>
      </c>
      <c r="E206" s="15" t="s">
        <v>78</v>
      </c>
      <c r="F206" s="7" t="s">
        <v>79</v>
      </c>
      <c r="G206" s="8">
        <v>43739</v>
      </c>
      <c r="H206" s="9">
        <v>29375.69</v>
      </c>
      <c r="I206" s="9">
        <v>36415.71</v>
      </c>
      <c r="J206" s="14">
        <v>16958.2</v>
      </c>
      <c r="K206" s="14"/>
      <c r="L206" s="14">
        <f t="shared" si="15"/>
        <v>82749.599999999991</v>
      </c>
      <c r="M206" s="27"/>
      <c r="N206" s="27"/>
      <c r="O206" s="14"/>
    </row>
    <row r="207" spans="1:15" hidden="1" x14ac:dyDescent="0.25">
      <c r="A207" s="5"/>
      <c r="B207" s="6" t="s">
        <v>82</v>
      </c>
      <c r="C207" s="6">
        <v>5500000480</v>
      </c>
      <c r="D207" s="6" t="s">
        <v>77</v>
      </c>
      <c r="E207" s="15" t="s">
        <v>78</v>
      </c>
      <c r="F207" s="7" t="s">
        <v>79</v>
      </c>
      <c r="G207" s="8">
        <v>43770</v>
      </c>
      <c r="H207" s="9">
        <v>28599.439999999999</v>
      </c>
      <c r="I207" s="9">
        <v>46096.45</v>
      </c>
      <c r="J207" s="14">
        <v>16529.36</v>
      </c>
      <c r="K207" s="14"/>
      <c r="L207" s="14">
        <f t="shared" si="15"/>
        <v>91225.25</v>
      </c>
      <c r="M207" s="27"/>
      <c r="N207" s="27"/>
      <c r="O207" s="14"/>
    </row>
    <row r="208" spans="1:15" hidden="1" x14ac:dyDescent="0.25">
      <c r="A208" s="5"/>
      <c r="B208" s="6" t="s">
        <v>82</v>
      </c>
      <c r="C208" s="6">
        <v>5500000480</v>
      </c>
      <c r="D208" s="6" t="s">
        <v>77</v>
      </c>
      <c r="E208" s="15" t="s">
        <v>78</v>
      </c>
      <c r="F208" s="7" t="s">
        <v>79</v>
      </c>
      <c r="G208" s="8">
        <v>43800</v>
      </c>
      <c r="H208" s="9">
        <v>32736.3</v>
      </c>
      <c r="I208" s="9">
        <v>53045.2</v>
      </c>
      <c r="J208" s="14">
        <v>21444.66</v>
      </c>
      <c r="K208" s="14"/>
      <c r="L208" s="14">
        <f t="shared" si="15"/>
        <v>107226.16</v>
      </c>
      <c r="M208" s="27"/>
      <c r="N208" s="27"/>
      <c r="O208" s="14"/>
    </row>
    <row r="209" spans="1:15" ht="16.5" customHeight="1" x14ac:dyDescent="0.25">
      <c r="A209" s="5">
        <v>16</v>
      </c>
      <c r="B209" s="21" t="s">
        <v>83</v>
      </c>
      <c r="C209" s="21">
        <v>5500000480</v>
      </c>
      <c r="D209" s="21" t="s">
        <v>77</v>
      </c>
      <c r="E209" s="21" t="s">
        <v>78</v>
      </c>
      <c r="F209" s="22" t="s">
        <v>79</v>
      </c>
      <c r="G209" s="23" t="s">
        <v>21</v>
      </c>
      <c r="H209" s="11">
        <f>SUM(H197:H208)</f>
        <v>360936.33</v>
      </c>
      <c r="I209" s="11">
        <f>SUM(I197:I208)</f>
        <v>554368.30000000005</v>
      </c>
      <c r="J209" s="11">
        <f>SUM(J197:J208)</f>
        <v>228985.72</v>
      </c>
      <c r="K209" s="11">
        <f>SUM(K197:K208)</f>
        <v>0</v>
      </c>
      <c r="L209" s="11">
        <f>SUM(L197:L208)</f>
        <v>1144290.3500000001</v>
      </c>
      <c r="M209" s="24">
        <v>59</v>
      </c>
      <c r="N209" s="24">
        <v>4</v>
      </c>
      <c r="O209" s="24">
        <v>63</v>
      </c>
    </row>
    <row r="210" spans="1:15" ht="16.5" hidden="1" customHeight="1" x14ac:dyDescent="0.25">
      <c r="A210" s="5"/>
      <c r="B210" s="6" t="s">
        <v>84</v>
      </c>
      <c r="C210" s="6">
        <v>5500001187</v>
      </c>
      <c r="D210" s="6" t="s">
        <v>85</v>
      </c>
      <c r="E210" s="6" t="s">
        <v>86</v>
      </c>
      <c r="F210" s="7" t="s">
        <v>87</v>
      </c>
      <c r="G210" s="8">
        <v>43466</v>
      </c>
      <c r="H210" s="9">
        <v>923</v>
      </c>
      <c r="I210" s="9">
        <v>1525</v>
      </c>
      <c r="J210" s="9">
        <v>840</v>
      </c>
      <c r="K210" s="9"/>
      <c r="L210" s="9">
        <f t="shared" ref="L210:L221" si="16">SUM(H210:K210)</f>
        <v>3288</v>
      </c>
      <c r="M210" s="10"/>
      <c r="N210" s="10"/>
      <c r="O210" s="9"/>
    </row>
    <row r="211" spans="1:15" ht="16.5" hidden="1" customHeight="1" x14ac:dyDescent="0.25">
      <c r="A211" s="12"/>
      <c r="B211" s="6" t="s">
        <v>84</v>
      </c>
      <c r="C211" s="6">
        <v>5500001187</v>
      </c>
      <c r="D211" s="6" t="s">
        <v>85</v>
      </c>
      <c r="E211" s="6" t="s">
        <v>86</v>
      </c>
      <c r="F211" s="28" t="s">
        <v>87</v>
      </c>
      <c r="G211" s="8">
        <v>43497</v>
      </c>
      <c r="H211" s="9">
        <v>770</v>
      </c>
      <c r="I211" s="9">
        <v>1209</v>
      </c>
      <c r="J211" s="9">
        <v>697</v>
      </c>
      <c r="K211" s="9"/>
      <c r="L211" s="9">
        <f t="shared" si="16"/>
        <v>2676</v>
      </c>
      <c r="M211" s="10"/>
      <c r="N211" s="10"/>
      <c r="O211" s="9"/>
    </row>
    <row r="212" spans="1:15" ht="16.5" hidden="1" customHeight="1" x14ac:dyDescent="0.25">
      <c r="A212" s="5"/>
      <c r="B212" s="6" t="s">
        <v>84</v>
      </c>
      <c r="C212" s="6">
        <v>5500001187</v>
      </c>
      <c r="D212" s="6" t="s">
        <v>85</v>
      </c>
      <c r="E212" s="15" t="s">
        <v>86</v>
      </c>
      <c r="F212" s="28" t="s">
        <v>87</v>
      </c>
      <c r="G212" s="8">
        <v>43525</v>
      </c>
      <c r="H212" s="9">
        <v>326</v>
      </c>
      <c r="I212" s="9">
        <v>554</v>
      </c>
      <c r="J212" s="9">
        <v>404</v>
      </c>
      <c r="K212" s="9"/>
      <c r="L212" s="9">
        <f t="shared" si="16"/>
        <v>1284</v>
      </c>
      <c r="M212" s="10"/>
      <c r="N212" s="10"/>
      <c r="O212" s="9"/>
    </row>
    <row r="213" spans="1:15" ht="14.25" hidden="1" customHeight="1" x14ac:dyDescent="0.25">
      <c r="A213" s="16"/>
      <c r="B213" s="6" t="s">
        <v>84</v>
      </c>
      <c r="C213" s="6">
        <v>5500001187</v>
      </c>
      <c r="D213" s="6" t="s">
        <v>85</v>
      </c>
      <c r="E213" s="15" t="s">
        <v>86</v>
      </c>
      <c r="F213" s="28" t="s">
        <v>87</v>
      </c>
      <c r="G213" s="8">
        <v>43556</v>
      </c>
      <c r="H213" s="9">
        <v>354</v>
      </c>
      <c r="I213" s="36">
        <v>467</v>
      </c>
      <c r="J213" s="20">
        <v>354</v>
      </c>
      <c r="K213" s="9"/>
      <c r="L213" s="20">
        <f t="shared" si="16"/>
        <v>1175</v>
      </c>
      <c r="M213" s="37"/>
      <c r="N213" s="37"/>
      <c r="O213" s="20"/>
    </row>
    <row r="214" spans="1:15" ht="16.5" hidden="1" customHeight="1" x14ac:dyDescent="0.25">
      <c r="A214" s="5"/>
      <c r="B214" s="6" t="s">
        <v>84</v>
      </c>
      <c r="C214" s="6">
        <v>5500001187</v>
      </c>
      <c r="D214" s="6" t="s">
        <v>85</v>
      </c>
      <c r="E214" s="15" t="s">
        <v>86</v>
      </c>
      <c r="F214" s="28" t="s">
        <v>87</v>
      </c>
      <c r="G214" s="8">
        <v>43586</v>
      </c>
      <c r="H214" s="9">
        <v>138</v>
      </c>
      <c r="I214" s="26">
        <v>190</v>
      </c>
      <c r="J214" s="14">
        <v>85</v>
      </c>
      <c r="K214" s="9"/>
      <c r="L214" s="14">
        <f t="shared" si="16"/>
        <v>413</v>
      </c>
      <c r="M214" s="27"/>
      <c r="N214" s="27"/>
      <c r="O214" s="14"/>
    </row>
    <row r="215" spans="1:15" ht="16.5" hidden="1" customHeight="1" x14ac:dyDescent="0.25">
      <c r="A215" s="5"/>
      <c r="B215" s="6" t="s">
        <v>84</v>
      </c>
      <c r="C215" s="6">
        <v>5500001187</v>
      </c>
      <c r="D215" s="6" t="s">
        <v>85</v>
      </c>
      <c r="E215" s="15" t="s">
        <v>86</v>
      </c>
      <c r="F215" s="28" t="s">
        <v>87</v>
      </c>
      <c r="G215" s="8">
        <v>43617</v>
      </c>
      <c r="H215" s="9">
        <v>129</v>
      </c>
      <c r="I215" s="26">
        <v>228</v>
      </c>
      <c r="J215" s="14">
        <v>80</v>
      </c>
      <c r="K215" s="9"/>
      <c r="L215" s="14">
        <f t="shared" si="16"/>
        <v>437</v>
      </c>
      <c r="M215" s="27"/>
      <c r="N215" s="27"/>
      <c r="O215" s="14"/>
    </row>
    <row r="216" spans="1:15" ht="16.5" hidden="1" customHeight="1" x14ac:dyDescent="0.25">
      <c r="A216" s="5"/>
      <c r="B216" s="6" t="s">
        <v>84</v>
      </c>
      <c r="C216" s="6">
        <v>5500001187</v>
      </c>
      <c r="D216" s="6" t="s">
        <v>85</v>
      </c>
      <c r="E216" s="15" t="s">
        <v>86</v>
      </c>
      <c r="F216" s="28" t="s">
        <v>87</v>
      </c>
      <c r="G216" s="8">
        <v>43647</v>
      </c>
      <c r="H216" s="9">
        <v>164</v>
      </c>
      <c r="I216" s="26">
        <v>261</v>
      </c>
      <c r="J216" s="14">
        <v>79</v>
      </c>
      <c r="K216" s="9"/>
      <c r="L216" s="14">
        <f t="shared" si="16"/>
        <v>504</v>
      </c>
      <c r="M216" s="27"/>
      <c r="N216" s="27"/>
      <c r="O216" s="14"/>
    </row>
    <row r="217" spans="1:15" ht="16.5" hidden="1" customHeight="1" x14ac:dyDescent="0.25">
      <c r="A217" s="5"/>
      <c r="B217" s="6" t="s">
        <v>84</v>
      </c>
      <c r="C217" s="6">
        <v>5500001187</v>
      </c>
      <c r="D217" s="6" t="s">
        <v>85</v>
      </c>
      <c r="E217" s="15" t="s">
        <v>86</v>
      </c>
      <c r="F217" s="28" t="s">
        <v>87</v>
      </c>
      <c r="G217" s="8">
        <v>43678</v>
      </c>
      <c r="H217" s="9">
        <v>189</v>
      </c>
      <c r="I217" s="26">
        <v>424</v>
      </c>
      <c r="J217" s="14">
        <v>118</v>
      </c>
      <c r="K217" s="9"/>
      <c r="L217" s="14">
        <f t="shared" si="16"/>
        <v>731</v>
      </c>
      <c r="M217" s="27"/>
      <c r="N217" s="27"/>
      <c r="O217" s="14"/>
    </row>
    <row r="218" spans="1:15" ht="16.5" hidden="1" customHeight="1" x14ac:dyDescent="0.25">
      <c r="A218" s="5"/>
      <c r="B218" s="6" t="s">
        <v>84</v>
      </c>
      <c r="C218" s="6">
        <v>5500001187</v>
      </c>
      <c r="D218" s="6" t="s">
        <v>85</v>
      </c>
      <c r="E218" s="15" t="s">
        <v>86</v>
      </c>
      <c r="F218" s="28" t="s">
        <v>87</v>
      </c>
      <c r="G218" s="8">
        <v>43709</v>
      </c>
      <c r="H218" s="9">
        <v>95</v>
      </c>
      <c r="I218" s="26">
        <v>204</v>
      </c>
      <c r="J218" s="14">
        <v>70</v>
      </c>
      <c r="K218" s="9"/>
      <c r="L218" s="14">
        <f t="shared" si="16"/>
        <v>369</v>
      </c>
      <c r="M218" s="27"/>
      <c r="N218" s="27"/>
      <c r="O218" s="14"/>
    </row>
    <row r="219" spans="1:15" ht="16.5" hidden="1" customHeight="1" x14ac:dyDescent="0.25">
      <c r="A219" s="5"/>
      <c r="B219" s="6" t="s">
        <v>84</v>
      </c>
      <c r="C219" s="6">
        <v>5500001187</v>
      </c>
      <c r="D219" s="6" t="s">
        <v>85</v>
      </c>
      <c r="E219" s="15" t="s">
        <v>86</v>
      </c>
      <c r="F219" s="28" t="s">
        <v>87</v>
      </c>
      <c r="G219" s="8">
        <v>43739</v>
      </c>
      <c r="H219" s="9">
        <v>118</v>
      </c>
      <c r="I219" s="26">
        <v>153</v>
      </c>
      <c r="J219" s="14">
        <v>39</v>
      </c>
      <c r="K219" s="9"/>
      <c r="L219" s="14">
        <f t="shared" si="16"/>
        <v>310</v>
      </c>
      <c r="M219" s="27"/>
      <c r="N219" s="27"/>
      <c r="O219" s="14"/>
    </row>
    <row r="220" spans="1:15" ht="16.5" hidden="1" customHeight="1" x14ac:dyDescent="0.25">
      <c r="A220" s="5"/>
      <c r="B220" s="6" t="s">
        <v>84</v>
      </c>
      <c r="C220" s="6">
        <v>5500001187</v>
      </c>
      <c r="D220" s="6" t="s">
        <v>85</v>
      </c>
      <c r="E220" s="15" t="s">
        <v>86</v>
      </c>
      <c r="F220" s="28" t="s">
        <v>87</v>
      </c>
      <c r="G220" s="8">
        <v>43770</v>
      </c>
      <c r="H220" s="9">
        <v>329</v>
      </c>
      <c r="I220" s="26">
        <v>534</v>
      </c>
      <c r="J220" s="14">
        <v>82</v>
      </c>
      <c r="K220" s="9"/>
      <c r="L220" s="14">
        <f t="shared" si="16"/>
        <v>945</v>
      </c>
      <c r="M220" s="27"/>
      <c r="N220" s="27"/>
      <c r="O220" s="14"/>
    </row>
    <row r="221" spans="1:15" ht="16.5" hidden="1" customHeight="1" x14ac:dyDescent="0.25">
      <c r="A221" s="5"/>
      <c r="B221" s="6" t="s">
        <v>84</v>
      </c>
      <c r="C221" s="6">
        <v>5500001187</v>
      </c>
      <c r="D221" s="6" t="s">
        <v>85</v>
      </c>
      <c r="E221" s="15" t="s">
        <v>86</v>
      </c>
      <c r="F221" s="28" t="s">
        <v>87</v>
      </c>
      <c r="G221" s="8">
        <v>43800</v>
      </c>
      <c r="H221" s="9">
        <v>604</v>
      </c>
      <c r="I221" s="26">
        <v>842</v>
      </c>
      <c r="J221" s="14">
        <v>315</v>
      </c>
      <c r="K221" s="9"/>
      <c r="L221" s="14">
        <f t="shared" si="16"/>
        <v>1761</v>
      </c>
      <c r="M221" s="27"/>
      <c r="N221" s="27"/>
      <c r="O221" s="14"/>
    </row>
    <row r="222" spans="1:15" ht="16.5" customHeight="1" x14ac:dyDescent="0.25">
      <c r="A222" s="5">
        <v>17</v>
      </c>
      <c r="B222" s="21" t="s">
        <v>84</v>
      </c>
      <c r="C222" s="21">
        <v>5500001187</v>
      </c>
      <c r="D222" s="21" t="s">
        <v>85</v>
      </c>
      <c r="E222" s="21" t="s">
        <v>86</v>
      </c>
      <c r="F222" s="38" t="s">
        <v>87</v>
      </c>
      <c r="G222" s="23" t="s">
        <v>21</v>
      </c>
      <c r="H222" s="11">
        <f>SUM(H210:H221)</f>
        <v>4139</v>
      </c>
      <c r="I222" s="11">
        <f>SUM(I210:I221)</f>
        <v>6591</v>
      </c>
      <c r="J222" s="11">
        <f>SUM(J210:J221)</f>
        <v>3163</v>
      </c>
      <c r="K222" s="11">
        <f>SUM(K210:K221)</f>
        <v>0</v>
      </c>
      <c r="L222" s="11">
        <f>SUM(L210:L221)</f>
        <v>13893</v>
      </c>
      <c r="M222" s="24">
        <v>5</v>
      </c>
      <c r="N222" s="24"/>
      <c r="O222" s="24">
        <v>5</v>
      </c>
    </row>
    <row r="223" spans="1:15" ht="16.5" hidden="1" customHeight="1" x14ac:dyDescent="0.25">
      <c r="A223" s="5"/>
      <c r="B223" s="6" t="s">
        <v>88</v>
      </c>
      <c r="C223" s="6">
        <v>5500001188</v>
      </c>
      <c r="D223" s="6" t="s">
        <v>89</v>
      </c>
      <c r="E223" s="6" t="s">
        <v>90</v>
      </c>
      <c r="F223" s="7" t="s">
        <v>91</v>
      </c>
      <c r="G223" s="8">
        <v>43466</v>
      </c>
      <c r="H223" s="9">
        <v>1844</v>
      </c>
      <c r="I223" s="9">
        <v>3482</v>
      </c>
      <c r="J223" s="9">
        <v>2039</v>
      </c>
      <c r="K223" s="9"/>
      <c r="L223" s="9">
        <f t="shared" ref="L223:L234" si="17">SUM(H223:K223)</f>
        <v>7365</v>
      </c>
      <c r="M223" s="10"/>
      <c r="N223" s="10"/>
      <c r="O223" s="9"/>
    </row>
    <row r="224" spans="1:15" ht="16.5" hidden="1" customHeight="1" x14ac:dyDescent="0.25">
      <c r="A224" s="12"/>
      <c r="B224" s="6" t="s">
        <v>88</v>
      </c>
      <c r="C224" s="6">
        <v>5500001188</v>
      </c>
      <c r="D224" s="6" t="s">
        <v>89</v>
      </c>
      <c r="E224" s="6" t="s">
        <v>90</v>
      </c>
      <c r="F224" s="7" t="s">
        <v>91</v>
      </c>
      <c r="G224" s="8">
        <v>43497</v>
      </c>
      <c r="H224" s="9">
        <v>1482</v>
      </c>
      <c r="I224" s="9">
        <v>2829</v>
      </c>
      <c r="J224" s="9">
        <v>1592</v>
      </c>
      <c r="K224" s="9"/>
      <c r="L224" s="9">
        <f t="shared" si="17"/>
        <v>5903</v>
      </c>
      <c r="M224" s="10"/>
      <c r="N224" s="10"/>
      <c r="O224" s="9"/>
    </row>
    <row r="225" spans="1:15" ht="16.5" hidden="1" customHeight="1" x14ac:dyDescent="0.25">
      <c r="A225" s="5"/>
      <c r="B225" s="6" t="s">
        <v>88</v>
      </c>
      <c r="C225" s="6">
        <v>5500001188</v>
      </c>
      <c r="D225" s="6" t="s">
        <v>89</v>
      </c>
      <c r="E225" s="15" t="s">
        <v>90</v>
      </c>
      <c r="F225" s="7" t="s">
        <v>91</v>
      </c>
      <c r="G225" s="8">
        <v>43525</v>
      </c>
      <c r="H225" s="9">
        <v>908</v>
      </c>
      <c r="I225" s="9">
        <v>1743</v>
      </c>
      <c r="J225" s="9">
        <v>907</v>
      </c>
      <c r="K225" s="9"/>
      <c r="L225" s="9">
        <f t="shared" si="17"/>
        <v>3558</v>
      </c>
      <c r="M225" s="10"/>
      <c r="N225" s="10"/>
      <c r="O225" s="9"/>
    </row>
    <row r="226" spans="1:15" ht="17.25" hidden="1" customHeight="1" x14ac:dyDescent="0.25">
      <c r="A226" s="5"/>
      <c r="B226" s="6" t="s">
        <v>88</v>
      </c>
      <c r="C226" s="6">
        <v>5500001188</v>
      </c>
      <c r="D226" s="6" t="s">
        <v>89</v>
      </c>
      <c r="E226" s="15" t="s">
        <v>90</v>
      </c>
      <c r="F226" s="7" t="s">
        <v>91</v>
      </c>
      <c r="G226" s="8">
        <v>43556</v>
      </c>
      <c r="H226" s="26">
        <v>918</v>
      </c>
      <c r="I226" s="26">
        <v>1661</v>
      </c>
      <c r="J226" s="14">
        <v>902</v>
      </c>
      <c r="K226" s="14"/>
      <c r="L226" s="14">
        <f t="shared" si="17"/>
        <v>3481</v>
      </c>
      <c r="M226" s="27"/>
      <c r="N226" s="27"/>
      <c r="O226" s="14"/>
    </row>
    <row r="227" spans="1:15" ht="16.5" hidden="1" customHeight="1" x14ac:dyDescent="0.25">
      <c r="A227" s="5"/>
      <c r="B227" s="6" t="s">
        <v>88</v>
      </c>
      <c r="C227" s="6">
        <v>5500001188</v>
      </c>
      <c r="D227" s="6" t="s">
        <v>89</v>
      </c>
      <c r="E227" s="15" t="s">
        <v>90</v>
      </c>
      <c r="F227" s="7" t="s">
        <v>91</v>
      </c>
      <c r="G227" s="8">
        <v>43586</v>
      </c>
      <c r="H227" s="26">
        <v>549</v>
      </c>
      <c r="I227" s="26">
        <v>1021</v>
      </c>
      <c r="J227" s="14">
        <v>457</v>
      </c>
      <c r="K227" s="14"/>
      <c r="L227" s="14">
        <f t="shared" si="17"/>
        <v>2027</v>
      </c>
      <c r="M227" s="27"/>
      <c r="N227" s="27"/>
      <c r="O227" s="14"/>
    </row>
    <row r="228" spans="1:15" ht="16.5" hidden="1" customHeight="1" x14ac:dyDescent="0.25">
      <c r="A228" s="5"/>
      <c r="B228" s="6" t="s">
        <v>88</v>
      </c>
      <c r="C228" s="6">
        <v>5500001188</v>
      </c>
      <c r="D228" s="6" t="s">
        <v>89</v>
      </c>
      <c r="E228" s="15" t="s">
        <v>90</v>
      </c>
      <c r="F228" s="7" t="s">
        <v>91</v>
      </c>
      <c r="G228" s="8">
        <v>43617</v>
      </c>
      <c r="H228" s="39">
        <v>664</v>
      </c>
      <c r="I228" s="39">
        <v>1205</v>
      </c>
      <c r="J228" s="29">
        <v>577</v>
      </c>
      <c r="K228" s="14"/>
      <c r="L228" s="14">
        <f t="shared" si="17"/>
        <v>2446</v>
      </c>
      <c r="M228" s="27"/>
      <c r="N228" s="27"/>
      <c r="O228" s="14"/>
    </row>
    <row r="229" spans="1:15" ht="16.5" hidden="1" customHeight="1" x14ac:dyDescent="0.25">
      <c r="A229" s="5"/>
      <c r="B229" s="6" t="s">
        <v>88</v>
      </c>
      <c r="C229" s="6">
        <v>5500001188</v>
      </c>
      <c r="D229" s="6" t="s">
        <v>89</v>
      </c>
      <c r="E229" s="15" t="s">
        <v>90</v>
      </c>
      <c r="F229" s="7" t="s">
        <v>91</v>
      </c>
      <c r="G229" s="8">
        <v>43647</v>
      </c>
      <c r="H229" s="26">
        <v>703</v>
      </c>
      <c r="I229" s="26">
        <v>1214</v>
      </c>
      <c r="J229" s="14">
        <v>638</v>
      </c>
      <c r="K229" s="14"/>
      <c r="L229" s="14">
        <f t="shared" si="17"/>
        <v>2555</v>
      </c>
      <c r="M229" s="27"/>
      <c r="N229" s="27"/>
      <c r="O229" s="14"/>
    </row>
    <row r="230" spans="1:15" ht="16.5" hidden="1" customHeight="1" x14ac:dyDescent="0.25">
      <c r="A230" s="5"/>
      <c r="B230" s="6" t="s">
        <v>88</v>
      </c>
      <c r="C230" s="6">
        <v>5500001188</v>
      </c>
      <c r="D230" s="6" t="s">
        <v>89</v>
      </c>
      <c r="E230" s="15" t="s">
        <v>90</v>
      </c>
      <c r="F230" s="7" t="s">
        <v>91</v>
      </c>
      <c r="G230" s="8">
        <v>43678</v>
      </c>
      <c r="H230" s="26">
        <v>680</v>
      </c>
      <c r="I230" s="26">
        <v>1258</v>
      </c>
      <c r="J230" s="14">
        <v>614</v>
      </c>
      <c r="K230" s="14"/>
      <c r="L230" s="14">
        <f t="shared" si="17"/>
        <v>2552</v>
      </c>
      <c r="M230" s="27"/>
      <c r="N230" s="27"/>
      <c r="O230" s="14"/>
    </row>
    <row r="231" spans="1:15" ht="16.5" hidden="1" customHeight="1" x14ac:dyDescent="0.25">
      <c r="A231" s="5"/>
      <c r="B231" s="6" t="s">
        <v>88</v>
      </c>
      <c r="C231" s="6">
        <v>5500001188</v>
      </c>
      <c r="D231" s="6" t="s">
        <v>89</v>
      </c>
      <c r="E231" s="15" t="s">
        <v>90</v>
      </c>
      <c r="F231" s="7" t="s">
        <v>91</v>
      </c>
      <c r="G231" s="8">
        <v>43709</v>
      </c>
      <c r="H231" s="26">
        <v>589</v>
      </c>
      <c r="I231" s="26">
        <v>1062</v>
      </c>
      <c r="J231" s="14">
        <v>522</v>
      </c>
      <c r="K231" s="14"/>
      <c r="L231" s="14">
        <f t="shared" si="17"/>
        <v>2173</v>
      </c>
      <c r="M231" s="27"/>
      <c r="N231" s="27"/>
      <c r="O231" s="14"/>
    </row>
    <row r="232" spans="1:15" ht="16.5" hidden="1" customHeight="1" x14ac:dyDescent="0.25">
      <c r="A232" s="5"/>
      <c r="B232" s="6" t="s">
        <v>88</v>
      </c>
      <c r="C232" s="6">
        <v>5500001188</v>
      </c>
      <c r="D232" s="6" t="s">
        <v>89</v>
      </c>
      <c r="E232" s="15" t="s">
        <v>90</v>
      </c>
      <c r="F232" s="7" t="s">
        <v>91</v>
      </c>
      <c r="G232" s="8">
        <v>43739</v>
      </c>
      <c r="H232" s="26">
        <v>638</v>
      </c>
      <c r="I232" s="26">
        <v>1144</v>
      </c>
      <c r="J232" s="14">
        <v>570</v>
      </c>
      <c r="K232" s="14"/>
      <c r="L232" s="14">
        <f t="shared" si="17"/>
        <v>2352</v>
      </c>
      <c r="M232" s="27"/>
      <c r="N232" s="27"/>
      <c r="O232" s="14"/>
    </row>
    <row r="233" spans="1:15" ht="16.5" hidden="1" customHeight="1" x14ac:dyDescent="0.25">
      <c r="A233" s="5"/>
      <c r="B233" s="6" t="s">
        <v>88</v>
      </c>
      <c r="C233" s="6">
        <v>5500001188</v>
      </c>
      <c r="D233" s="6" t="s">
        <v>89</v>
      </c>
      <c r="E233" s="15" t="s">
        <v>90</v>
      </c>
      <c r="F233" s="7" t="s">
        <v>91</v>
      </c>
      <c r="G233" s="8">
        <v>43770</v>
      </c>
      <c r="H233" s="26">
        <v>808</v>
      </c>
      <c r="I233" s="26">
        <v>1546</v>
      </c>
      <c r="J233" s="14">
        <v>808</v>
      </c>
      <c r="K233" s="14"/>
      <c r="L233" s="14">
        <f t="shared" si="17"/>
        <v>3162</v>
      </c>
      <c r="M233" s="27"/>
      <c r="N233" s="27"/>
      <c r="O233" s="14"/>
    </row>
    <row r="234" spans="1:15" ht="16.5" hidden="1" customHeight="1" x14ac:dyDescent="0.25">
      <c r="A234" s="5"/>
      <c r="B234" s="6" t="s">
        <v>88</v>
      </c>
      <c r="C234" s="6">
        <v>5500001188</v>
      </c>
      <c r="D234" s="6" t="s">
        <v>89</v>
      </c>
      <c r="E234" s="15" t="s">
        <v>90</v>
      </c>
      <c r="F234" s="7" t="s">
        <v>91</v>
      </c>
      <c r="G234" s="8">
        <v>43800</v>
      </c>
      <c r="H234" s="26">
        <v>1314</v>
      </c>
      <c r="I234" s="26">
        <v>2300</v>
      </c>
      <c r="J234" s="14">
        <v>1346</v>
      </c>
      <c r="K234" s="14"/>
      <c r="L234" s="14">
        <f t="shared" si="17"/>
        <v>4960</v>
      </c>
      <c r="M234" s="27"/>
      <c r="N234" s="27"/>
      <c r="O234" s="14"/>
    </row>
    <row r="235" spans="1:15" ht="16.5" customHeight="1" x14ac:dyDescent="0.25">
      <c r="A235" s="5">
        <v>18</v>
      </c>
      <c r="B235" s="21" t="s">
        <v>88</v>
      </c>
      <c r="C235" s="21">
        <v>5500001188</v>
      </c>
      <c r="D235" s="21" t="s">
        <v>89</v>
      </c>
      <c r="E235" s="21" t="s">
        <v>90</v>
      </c>
      <c r="F235" s="22" t="s">
        <v>91</v>
      </c>
      <c r="G235" s="23" t="s">
        <v>21</v>
      </c>
      <c r="H235" s="11">
        <f>SUM(H223:H234)</f>
        <v>11097</v>
      </c>
      <c r="I235" s="11">
        <f>SUM(I223:I234)</f>
        <v>20465</v>
      </c>
      <c r="J235" s="11">
        <f>SUM(J223:J234)</f>
        <v>10972</v>
      </c>
      <c r="K235" s="11">
        <f>SUM(K223:K234)</f>
        <v>0</v>
      </c>
      <c r="L235" s="11">
        <f>SUM(L223:L234)</f>
        <v>42534</v>
      </c>
      <c r="M235" s="24">
        <v>1</v>
      </c>
      <c r="N235" s="24"/>
      <c r="O235" s="24">
        <v>1</v>
      </c>
    </row>
    <row r="236" spans="1:15" ht="16.5" hidden="1" customHeight="1" x14ac:dyDescent="0.25">
      <c r="A236" s="5"/>
      <c r="B236" s="6" t="s">
        <v>92</v>
      </c>
      <c r="C236" s="6">
        <v>5500001189</v>
      </c>
      <c r="D236" s="6" t="s">
        <v>93</v>
      </c>
      <c r="E236" s="6" t="s">
        <v>94</v>
      </c>
      <c r="F236" s="7" t="s">
        <v>95</v>
      </c>
      <c r="G236" s="8">
        <v>43466</v>
      </c>
      <c r="H236" s="9">
        <v>849.21</v>
      </c>
      <c r="I236" s="9">
        <v>1972.9</v>
      </c>
      <c r="J236" s="9">
        <v>978.56</v>
      </c>
      <c r="K236" s="9"/>
      <c r="L236" s="9">
        <f t="shared" ref="L236:L247" si="18">SUM(H236:K236)</f>
        <v>3800.67</v>
      </c>
      <c r="M236" s="10"/>
      <c r="N236" s="10"/>
      <c r="O236" s="9"/>
    </row>
    <row r="237" spans="1:15" ht="16.5" hidden="1" customHeight="1" x14ac:dyDescent="0.25">
      <c r="A237" s="5"/>
      <c r="B237" s="6" t="s">
        <v>92</v>
      </c>
      <c r="C237" s="6">
        <v>5500001189</v>
      </c>
      <c r="D237" s="6" t="s">
        <v>93</v>
      </c>
      <c r="E237" s="6" t="s">
        <v>94</v>
      </c>
      <c r="F237" s="7" t="s">
        <v>95</v>
      </c>
      <c r="G237" s="8">
        <v>43497</v>
      </c>
      <c r="H237" s="9">
        <v>929.36</v>
      </c>
      <c r="I237" s="9">
        <v>2017.66</v>
      </c>
      <c r="J237" s="9">
        <v>951.41</v>
      </c>
      <c r="K237" s="9"/>
      <c r="L237" s="9">
        <f t="shared" si="18"/>
        <v>3898.43</v>
      </c>
      <c r="M237" s="10"/>
      <c r="N237" s="10"/>
      <c r="O237" s="9"/>
    </row>
    <row r="238" spans="1:15" ht="16.5" hidden="1" customHeight="1" x14ac:dyDescent="0.25">
      <c r="A238" s="12"/>
      <c r="B238" s="6" t="s">
        <v>92</v>
      </c>
      <c r="C238" s="6">
        <v>5500001189</v>
      </c>
      <c r="D238" s="6" t="s">
        <v>93</v>
      </c>
      <c r="E238" s="6" t="s">
        <v>94</v>
      </c>
      <c r="F238" s="7" t="s">
        <v>95</v>
      </c>
      <c r="G238" s="8">
        <v>43525</v>
      </c>
      <c r="H238" s="9">
        <v>606.62</v>
      </c>
      <c r="I238" s="9">
        <v>1291.07</v>
      </c>
      <c r="J238" s="9">
        <v>585.55999999999995</v>
      </c>
      <c r="K238" s="9"/>
      <c r="L238" s="9">
        <f t="shared" si="18"/>
        <v>2483.25</v>
      </c>
      <c r="M238" s="10"/>
      <c r="N238" s="10"/>
      <c r="O238" s="9"/>
    </row>
    <row r="239" spans="1:15" ht="16.5" hidden="1" customHeight="1" x14ac:dyDescent="0.25">
      <c r="A239" s="5"/>
      <c r="B239" s="6" t="s">
        <v>92</v>
      </c>
      <c r="C239" s="6">
        <v>5500001189</v>
      </c>
      <c r="D239" s="6" t="s">
        <v>93</v>
      </c>
      <c r="E239" s="15" t="s">
        <v>94</v>
      </c>
      <c r="F239" s="7" t="s">
        <v>95</v>
      </c>
      <c r="G239" s="8">
        <v>43556</v>
      </c>
      <c r="H239" s="39">
        <v>476.53</v>
      </c>
      <c r="I239" s="39">
        <v>1021.51</v>
      </c>
      <c r="J239" s="14">
        <v>460.49</v>
      </c>
      <c r="K239" s="14"/>
      <c r="L239" s="14">
        <f t="shared" si="18"/>
        <v>1958.53</v>
      </c>
      <c r="M239" s="27"/>
      <c r="N239" s="27"/>
      <c r="O239" s="14"/>
    </row>
    <row r="240" spans="1:15" ht="16.5" hidden="1" customHeight="1" x14ac:dyDescent="0.25">
      <c r="A240" s="5"/>
      <c r="B240" s="6" t="s">
        <v>92</v>
      </c>
      <c r="C240" s="6">
        <v>5500001189</v>
      </c>
      <c r="D240" s="6" t="s">
        <v>93</v>
      </c>
      <c r="E240" s="15" t="s">
        <v>94</v>
      </c>
      <c r="F240" s="28" t="s">
        <v>95</v>
      </c>
      <c r="G240" s="8">
        <v>43586</v>
      </c>
      <c r="H240" s="39">
        <v>356</v>
      </c>
      <c r="I240" s="39">
        <v>770.34</v>
      </c>
      <c r="J240" s="29">
        <v>396.4</v>
      </c>
      <c r="K240" s="29"/>
      <c r="L240" s="29">
        <f t="shared" si="18"/>
        <v>1522.7400000000002</v>
      </c>
      <c r="M240" s="30"/>
      <c r="N240" s="30"/>
      <c r="O240" s="29"/>
    </row>
    <row r="241" spans="1:15" ht="16.5" hidden="1" customHeight="1" x14ac:dyDescent="0.25">
      <c r="A241" s="5"/>
      <c r="B241" s="6" t="s">
        <v>92</v>
      </c>
      <c r="C241" s="6">
        <v>5500001189</v>
      </c>
      <c r="D241" s="6" t="s">
        <v>93</v>
      </c>
      <c r="E241" s="15" t="s">
        <v>94</v>
      </c>
      <c r="F241" s="28" t="s">
        <v>95</v>
      </c>
      <c r="G241" s="8">
        <v>43617</v>
      </c>
      <c r="H241" s="39">
        <v>297.06</v>
      </c>
      <c r="I241" s="39">
        <v>620.77</v>
      </c>
      <c r="J241" s="29">
        <v>302.12</v>
      </c>
      <c r="K241" s="29"/>
      <c r="L241" s="29">
        <f t="shared" si="18"/>
        <v>1219.9499999999998</v>
      </c>
      <c r="M241" s="30"/>
      <c r="N241" s="30"/>
      <c r="O241" s="29"/>
    </row>
    <row r="242" spans="1:15" ht="16.5" hidden="1" customHeight="1" x14ac:dyDescent="0.25">
      <c r="A242" s="5"/>
      <c r="B242" s="6" t="s">
        <v>92</v>
      </c>
      <c r="C242" s="6">
        <v>5500001189</v>
      </c>
      <c r="D242" s="6" t="s">
        <v>93</v>
      </c>
      <c r="E242" s="15" t="s">
        <v>94</v>
      </c>
      <c r="F242" s="28" t="s">
        <v>95</v>
      </c>
      <c r="G242" s="8">
        <v>43647</v>
      </c>
      <c r="H242" s="39">
        <v>269.49</v>
      </c>
      <c r="I242" s="39">
        <v>609.27</v>
      </c>
      <c r="J242" s="29">
        <v>287.13</v>
      </c>
      <c r="K242" s="29"/>
      <c r="L242" s="29">
        <f t="shared" si="18"/>
        <v>1165.8899999999999</v>
      </c>
      <c r="M242" s="30"/>
      <c r="N242" s="30"/>
      <c r="O242" s="29"/>
    </row>
    <row r="243" spans="1:15" ht="16.5" hidden="1" customHeight="1" x14ac:dyDescent="0.25">
      <c r="A243" s="5"/>
      <c r="B243" s="6" t="s">
        <v>92</v>
      </c>
      <c r="C243" s="6">
        <v>5500001189</v>
      </c>
      <c r="D243" s="6" t="s">
        <v>93</v>
      </c>
      <c r="E243" s="15" t="s">
        <v>94</v>
      </c>
      <c r="F243" s="28" t="s">
        <v>95</v>
      </c>
      <c r="G243" s="8">
        <v>43678</v>
      </c>
      <c r="H243" s="39">
        <v>350.68</v>
      </c>
      <c r="I243" s="39">
        <v>750.36</v>
      </c>
      <c r="J243" s="29">
        <v>394.63</v>
      </c>
      <c r="K243" s="29"/>
      <c r="L243" s="29">
        <f t="shared" si="18"/>
        <v>1495.67</v>
      </c>
      <c r="M243" s="30"/>
      <c r="N243" s="30"/>
      <c r="O243" s="29"/>
    </row>
    <row r="244" spans="1:15" ht="16.5" hidden="1" customHeight="1" x14ac:dyDescent="0.25">
      <c r="A244" s="5"/>
      <c r="B244" s="6" t="s">
        <v>92</v>
      </c>
      <c r="C244" s="6">
        <v>5500001189</v>
      </c>
      <c r="D244" s="6" t="s">
        <v>93</v>
      </c>
      <c r="E244" s="15" t="s">
        <v>94</v>
      </c>
      <c r="F244" s="28" t="s">
        <v>95</v>
      </c>
      <c r="G244" s="8">
        <v>43709</v>
      </c>
      <c r="H244" s="39">
        <v>364.98</v>
      </c>
      <c r="I244" s="39">
        <v>742.81</v>
      </c>
      <c r="J244" s="29">
        <v>438.09</v>
      </c>
      <c r="K244" s="29"/>
      <c r="L244" s="29">
        <f t="shared" si="18"/>
        <v>1545.8799999999999</v>
      </c>
      <c r="M244" s="30"/>
      <c r="N244" s="30"/>
      <c r="O244" s="29"/>
    </row>
    <row r="245" spans="1:15" ht="16.5" hidden="1" customHeight="1" x14ac:dyDescent="0.25">
      <c r="A245" s="5"/>
      <c r="B245" s="6" t="s">
        <v>92</v>
      </c>
      <c r="C245" s="6">
        <v>5500001189</v>
      </c>
      <c r="D245" s="6" t="s">
        <v>93</v>
      </c>
      <c r="E245" s="15" t="s">
        <v>94</v>
      </c>
      <c r="F245" s="28" t="s">
        <v>95</v>
      </c>
      <c r="G245" s="8">
        <v>43739</v>
      </c>
      <c r="H245" s="39">
        <v>354.24</v>
      </c>
      <c r="I245" s="39">
        <v>832.6</v>
      </c>
      <c r="J245" s="29">
        <v>398.84</v>
      </c>
      <c r="K245" s="29"/>
      <c r="L245" s="29">
        <f t="shared" si="18"/>
        <v>1585.68</v>
      </c>
      <c r="M245" s="30"/>
      <c r="N245" s="30"/>
      <c r="O245" s="29"/>
    </row>
    <row r="246" spans="1:15" ht="16.5" hidden="1" customHeight="1" x14ac:dyDescent="0.25">
      <c r="A246" s="5"/>
      <c r="B246" s="6" t="s">
        <v>92</v>
      </c>
      <c r="C246" s="6">
        <v>5500001189</v>
      </c>
      <c r="D246" s="6" t="s">
        <v>93</v>
      </c>
      <c r="E246" s="15" t="s">
        <v>94</v>
      </c>
      <c r="F246" s="28" t="s">
        <v>95</v>
      </c>
      <c r="G246" s="8">
        <v>43770</v>
      </c>
      <c r="H246" s="39">
        <v>403.45</v>
      </c>
      <c r="I246" s="39">
        <v>971.09</v>
      </c>
      <c r="J246" s="29">
        <v>367.37</v>
      </c>
      <c r="K246" s="29"/>
      <c r="L246" s="29">
        <f t="shared" si="18"/>
        <v>1741.9099999999999</v>
      </c>
      <c r="M246" s="30"/>
      <c r="N246" s="30"/>
      <c r="O246" s="29"/>
    </row>
    <row r="247" spans="1:15" ht="16.5" hidden="1" customHeight="1" x14ac:dyDescent="0.25">
      <c r="A247" s="5"/>
      <c r="B247" s="6" t="s">
        <v>92</v>
      </c>
      <c r="C247" s="6">
        <v>5500001189</v>
      </c>
      <c r="D247" s="6" t="s">
        <v>93</v>
      </c>
      <c r="E247" s="15" t="s">
        <v>94</v>
      </c>
      <c r="F247" s="28" t="s">
        <v>95</v>
      </c>
      <c r="G247" s="8">
        <v>43800</v>
      </c>
      <c r="H247" s="39">
        <v>520.97</v>
      </c>
      <c r="I247" s="39">
        <v>1212.6500000000001</v>
      </c>
      <c r="J247" s="29">
        <v>557.63</v>
      </c>
      <c r="K247" s="29"/>
      <c r="L247" s="29">
        <f t="shared" si="18"/>
        <v>2291.25</v>
      </c>
      <c r="M247" s="30"/>
      <c r="N247" s="30"/>
      <c r="O247" s="29"/>
    </row>
    <row r="248" spans="1:15" ht="16.5" customHeight="1" x14ac:dyDescent="0.25">
      <c r="A248" s="5">
        <v>19</v>
      </c>
      <c r="B248" s="21" t="s">
        <v>92</v>
      </c>
      <c r="C248" s="21">
        <v>5500001189</v>
      </c>
      <c r="D248" s="21" t="s">
        <v>93</v>
      </c>
      <c r="E248" s="21" t="s">
        <v>94</v>
      </c>
      <c r="F248" s="22" t="s">
        <v>4040</v>
      </c>
      <c r="G248" s="23" t="s">
        <v>21</v>
      </c>
      <c r="H248" s="11">
        <f>SUM(H236:H247)</f>
        <v>5778.59</v>
      </c>
      <c r="I248" s="11">
        <f>SUM(I236:I247)</f>
        <v>12813.03</v>
      </c>
      <c r="J248" s="11">
        <f>SUM(J236:J247)</f>
        <v>6118.23</v>
      </c>
      <c r="K248" s="11">
        <f>SUM(K236:K247)</f>
        <v>0</v>
      </c>
      <c r="L248" s="11">
        <f>SUM(L236:L247)</f>
        <v>24709.85</v>
      </c>
      <c r="M248" s="24">
        <v>3</v>
      </c>
      <c r="N248" s="24">
        <v>1</v>
      </c>
      <c r="O248" s="24">
        <v>4</v>
      </c>
    </row>
    <row r="249" spans="1:15" ht="16.5" hidden="1" customHeight="1" x14ac:dyDescent="0.25">
      <c r="A249" s="5"/>
      <c r="B249" s="17" t="s">
        <v>96</v>
      </c>
      <c r="C249" s="17">
        <v>5500000490</v>
      </c>
      <c r="D249" s="17">
        <v>6000023029</v>
      </c>
      <c r="E249" s="6">
        <v>104015042</v>
      </c>
      <c r="F249" s="40" t="s">
        <v>97</v>
      </c>
      <c r="G249" s="8">
        <v>43466</v>
      </c>
      <c r="H249" s="9">
        <v>1364.85</v>
      </c>
      <c r="I249" s="9">
        <v>2652.96</v>
      </c>
      <c r="J249" s="9">
        <v>1626.06</v>
      </c>
      <c r="K249" s="9"/>
      <c r="L249" s="9">
        <f t="shared" ref="L249:L260" si="19">SUM(H249:K249)</f>
        <v>5643.87</v>
      </c>
      <c r="M249" s="10"/>
      <c r="N249" s="10"/>
      <c r="O249" s="9"/>
    </row>
    <row r="250" spans="1:15" ht="16.5" hidden="1" customHeight="1" x14ac:dyDescent="0.25">
      <c r="A250" s="12"/>
      <c r="B250" s="17" t="s">
        <v>96</v>
      </c>
      <c r="C250" s="17">
        <v>5500000490</v>
      </c>
      <c r="D250" s="17">
        <v>6000023029</v>
      </c>
      <c r="E250" s="6">
        <v>104015043</v>
      </c>
      <c r="F250" s="40" t="s">
        <v>97</v>
      </c>
      <c r="G250" s="8">
        <v>43497</v>
      </c>
      <c r="H250" s="9">
        <v>1157.6400000000001</v>
      </c>
      <c r="I250" s="9">
        <v>2332.08</v>
      </c>
      <c r="J250" s="9">
        <v>1275.0899999999999</v>
      </c>
      <c r="K250" s="9"/>
      <c r="L250" s="9">
        <f t="shared" si="19"/>
        <v>4764.8100000000004</v>
      </c>
      <c r="M250" s="10"/>
      <c r="N250" s="10"/>
      <c r="O250" s="9"/>
    </row>
    <row r="251" spans="1:15" ht="16.5" hidden="1" customHeight="1" x14ac:dyDescent="0.25">
      <c r="A251" s="5"/>
      <c r="B251" s="17" t="s">
        <v>96</v>
      </c>
      <c r="C251" s="17">
        <v>5500000490</v>
      </c>
      <c r="D251" s="17">
        <v>6000023029</v>
      </c>
      <c r="E251" s="15">
        <v>104015043</v>
      </c>
      <c r="F251" s="40" t="s">
        <v>97</v>
      </c>
      <c r="G251" s="8">
        <v>43525</v>
      </c>
      <c r="H251" s="9">
        <v>615.27</v>
      </c>
      <c r="I251" s="9">
        <v>1537.62</v>
      </c>
      <c r="J251" s="9">
        <v>655.71</v>
      </c>
      <c r="K251" s="9"/>
      <c r="L251" s="9">
        <f t="shared" si="19"/>
        <v>2808.6</v>
      </c>
      <c r="M251" s="10"/>
      <c r="N251" s="10"/>
      <c r="O251" s="9"/>
    </row>
    <row r="252" spans="1:15" ht="17.25" hidden="1" customHeight="1" x14ac:dyDescent="0.25">
      <c r="A252" s="5"/>
      <c r="B252" s="17" t="s">
        <v>96</v>
      </c>
      <c r="C252" s="17">
        <v>5500000490</v>
      </c>
      <c r="D252" s="17">
        <v>6000023029</v>
      </c>
      <c r="E252" s="15">
        <v>104015043</v>
      </c>
      <c r="F252" s="40" t="s">
        <v>97</v>
      </c>
      <c r="G252" s="8">
        <v>43556</v>
      </c>
      <c r="H252" s="19">
        <v>536.01</v>
      </c>
      <c r="I252" s="19">
        <v>1115.1600000000001</v>
      </c>
      <c r="J252" s="20">
        <v>297.18</v>
      </c>
      <c r="K252" s="20"/>
      <c r="L252" s="9">
        <f t="shared" si="19"/>
        <v>1948.3500000000001</v>
      </c>
      <c r="M252" s="10"/>
      <c r="N252" s="10"/>
      <c r="O252" s="9"/>
    </row>
    <row r="253" spans="1:15" ht="16.5" hidden="1" customHeight="1" x14ac:dyDescent="0.25">
      <c r="A253" s="5"/>
      <c r="B253" s="17" t="s">
        <v>96</v>
      </c>
      <c r="C253" s="17">
        <v>5500000490</v>
      </c>
      <c r="D253" s="17">
        <v>6000023029</v>
      </c>
      <c r="E253" s="15">
        <v>104015043</v>
      </c>
      <c r="F253" s="40" t="s">
        <v>97</v>
      </c>
      <c r="G253" s="8">
        <v>43586</v>
      </c>
      <c r="H253" s="19">
        <v>640.26</v>
      </c>
      <c r="I253" s="19">
        <v>1236.27</v>
      </c>
      <c r="J253" s="20">
        <v>345.84</v>
      </c>
      <c r="K253" s="20"/>
      <c r="L253" s="9">
        <f t="shared" si="19"/>
        <v>2222.37</v>
      </c>
      <c r="M253" s="10"/>
      <c r="N253" s="10"/>
      <c r="O253" s="9"/>
    </row>
    <row r="254" spans="1:15" ht="16.5" hidden="1" customHeight="1" x14ac:dyDescent="0.25">
      <c r="A254" s="5"/>
      <c r="B254" s="17" t="s">
        <v>96</v>
      </c>
      <c r="C254" s="17">
        <v>5500000490</v>
      </c>
      <c r="D254" s="17">
        <v>6000023029</v>
      </c>
      <c r="E254" s="15">
        <v>104015043</v>
      </c>
      <c r="F254" s="40" t="s">
        <v>97</v>
      </c>
      <c r="G254" s="8">
        <v>43617</v>
      </c>
      <c r="H254" s="19">
        <v>621.51</v>
      </c>
      <c r="I254" s="19">
        <v>1115.73</v>
      </c>
      <c r="J254" s="20">
        <v>405.18</v>
      </c>
      <c r="K254" s="20"/>
      <c r="L254" s="9">
        <f t="shared" si="19"/>
        <v>2142.42</v>
      </c>
      <c r="M254" s="10"/>
      <c r="N254" s="10"/>
      <c r="O254" s="9"/>
    </row>
    <row r="255" spans="1:15" ht="16.5" hidden="1" customHeight="1" x14ac:dyDescent="0.25">
      <c r="A255" s="5"/>
      <c r="B255" s="17" t="s">
        <v>96</v>
      </c>
      <c r="C255" s="17">
        <v>5500000490</v>
      </c>
      <c r="D255" s="17">
        <v>6000023029</v>
      </c>
      <c r="E255" s="15">
        <v>104015043</v>
      </c>
      <c r="F255" s="40" t="s">
        <v>97</v>
      </c>
      <c r="G255" s="8">
        <v>43647</v>
      </c>
      <c r="H255" s="19">
        <v>734.76</v>
      </c>
      <c r="I255" s="19">
        <v>1390.41</v>
      </c>
      <c r="J255" s="20">
        <v>530.64</v>
      </c>
      <c r="K255" s="20"/>
      <c r="L255" s="9">
        <f t="shared" si="19"/>
        <v>2655.81</v>
      </c>
      <c r="M255" s="10"/>
      <c r="N255" s="10"/>
      <c r="O255" s="9"/>
    </row>
    <row r="256" spans="1:15" ht="16.5" hidden="1" customHeight="1" x14ac:dyDescent="0.25">
      <c r="A256" s="5"/>
      <c r="B256" s="17" t="s">
        <v>96</v>
      </c>
      <c r="C256" s="17">
        <v>5500000490</v>
      </c>
      <c r="D256" s="17">
        <v>6000023029</v>
      </c>
      <c r="E256" s="15">
        <v>104015043</v>
      </c>
      <c r="F256" s="40" t="s">
        <v>97</v>
      </c>
      <c r="G256" s="8">
        <v>43678</v>
      </c>
      <c r="H256" s="19">
        <v>849.06</v>
      </c>
      <c r="I256" s="19">
        <v>1453.86</v>
      </c>
      <c r="J256" s="20">
        <v>558.36</v>
      </c>
      <c r="K256" s="20"/>
      <c r="L256" s="9">
        <f t="shared" si="19"/>
        <v>2861.28</v>
      </c>
      <c r="M256" s="10"/>
      <c r="N256" s="10"/>
      <c r="O256" s="9"/>
    </row>
    <row r="257" spans="1:15" ht="16.5" hidden="1" customHeight="1" x14ac:dyDescent="0.25">
      <c r="A257" s="5"/>
      <c r="B257" s="17" t="s">
        <v>96</v>
      </c>
      <c r="C257" s="17">
        <v>5500000490</v>
      </c>
      <c r="D257" s="17">
        <v>6000023029</v>
      </c>
      <c r="E257" s="15">
        <v>104015043</v>
      </c>
      <c r="F257" s="40" t="s">
        <v>97</v>
      </c>
      <c r="G257" s="8">
        <v>43709</v>
      </c>
      <c r="H257" s="19">
        <v>662.19</v>
      </c>
      <c r="I257" s="19">
        <v>1225.56</v>
      </c>
      <c r="J257" s="20">
        <v>472.5</v>
      </c>
      <c r="K257" s="20"/>
      <c r="L257" s="9">
        <f t="shared" si="19"/>
        <v>2360.25</v>
      </c>
      <c r="M257" s="10"/>
      <c r="N257" s="10"/>
      <c r="O257" s="9"/>
    </row>
    <row r="258" spans="1:15" ht="16.5" hidden="1" customHeight="1" x14ac:dyDescent="0.25">
      <c r="A258" s="5"/>
      <c r="B258" s="17" t="s">
        <v>96</v>
      </c>
      <c r="C258" s="17">
        <v>5500000490</v>
      </c>
      <c r="D258" s="17">
        <v>6000023029</v>
      </c>
      <c r="E258" s="15">
        <v>104015043</v>
      </c>
      <c r="F258" s="40" t="s">
        <v>97</v>
      </c>
      <c r="G258" s="8">
        <v>43739</v>
      </c>
      <c r="H258" s="19">
        <v>408.78</v>
      </c>
      <c r="I258" s="19">
        <v>900.51</v>
      </c>
      <c r="J258" s="20">
        <v>259.83</v>
      </c>
      <c r="K258" s="20"/>
      <c r="L258" s="9">
        <f t="shared" si="19"/>
        <v>1569.12</v>
      </c>
      <c r="M258" s="10"/>
      <c r="N258" s="10"/>
      <c r="O258" s="9"/>
    </row>
    <row r="259" spans="1:15" ht="16.5" hidden="1" customHeight="1" x14ac:dyDescent="0.25">
      <c r="A259" s="5"/>
      <c r="B259" s="17" t="s">
        <v>96</v>
      </c>
      <c r="C259" s="17">
        <v>5500000490</v>
      </c>
      <c r="D259" s="17">
        <v>6000023029</v>
      </c>
      <c r="E259" s="15">
        <v>104015043</v>
      </c>
      <c r="F259" s="40" t="s">
        <v>97</v>
      </c>
      <c r="G259" s="8">
        <v>43770</v>
      </c>
      <c r="H259" s="19">
        <v>412.62</v>
      </c>
      <c r="I259" s="19">
        <v>1185.8699999999999</v>
      </c>
      <c r="J259" s="20">
        <v>408.33</v>
      </c>
      <c r="K259" s="20"/>
      <c r="L259" s="9">
        <f t="shared" si="19"/>
        <v>2006.8199999999997</v>
      </c>
      <c r="M259" s="10"/>
      <c r="N259" s="10"/>
      <c r="O259" s="9"/>
    </row>
    <row r="260" spans="1:15" ht="16.5" hidden="1" customHeight="1" x14ac:dyDescent="0.25">
      <c r="A260" s="5"/>
      <c r="B260" s="17" t="s">
        <v>96</v>
      </c>
      <c r="C260" s="17">
        <v>5500000490</v>
      </c>
      <c r="D260" s="17">
        <v>6000023029</v>
      </c>
      <c r="E260" s="15">
        <v>104015043</v>
      </c>
      <c r="F260" s="40" t="s">
        <v>97</v>
      </c>
      <c r="G260" s="8">
        <v>43800</v>
      </c>
      <c r="H260" s="19">
        <v>1141.02</v>
      </c>
      <c r="I260" s="19">
        <v>2466.9</v>
      </c>
      <c r="J260" s="20">
        <v>1060.5</v>
      </c>
      <c r="K260" s="20"/>
      <c r="L260" s="9">
        <f t="shared" si="19"/>
        <v>4668.42</v>
      </c>
      <c r="M260" s="10"/>
      <c r="N260" s="10"/>
      <c r="O260" s="9"/>
    </row>
    <row r="261" spans="1:15" ht="16.5" customHeight="1" x14ac:dyDescent="0.25">
      <c r="A261" s="5">
        <v>20</v>
      </c>
      <c r="B261" s="41" t="s">
        <v>96</v>
      </c>
      <c r="C261" s="41">
        <v>5500000490</v>
      </c>
      <c r="D261" s="41">
        <v>6000023029</v>
      </c>
      <c r="E261" s="21">
        <v>104015043</v>
      </c>
      <c r="F261" s="42" t="s">
        <v>97</v>
      </c>
      <c r="G261" s="43" t="s">
        <v>21</v>
      </c>
      <c r="H261" s="44">
        <f>SUM(H249:H260)</f>
        <v>9143.9700000000012</v>
      </c>
      <c r="I261" s="44">
        <f>SUM(I249:I260)</f>
        <v>18612.93</v>
      </c>
      <c r="J261" s="44">
        <f>SUM(J249:J260)</f>
        <v>7895.2199999999993</v>
      </c>
      <c r="K261" s="44">
        <f>SUM(K249:K260)</f>
        <v>0</v>
      </c>
      <c r="L261" s="44">
        <f>SUM(L249:L260)</f>
        <v>35652.119999999995</v>
      </c>
      <c r="M261" s="45"/>
      <c r="N261" s="45">
        <v>1</v>
      </c>
      <c r="O261" s="45">
        <v>1</v>
      </c>
    </row>
    <row r="262" spans="1:15" ht="16.5" hidden="1" customHeight="1" x14ac:dyDescent="0.25">
      <c r="A262" s="5"/>
      <c r="B262" s="6" t="s">
        <v>98</v>
      </c>
      <c r="C262" s="6">
        <v>5500000475</v>
      </c>
      <c r="D262" s="6">
        <v>6000023028</v>
      </c>
      <c r="E262" s="6" t="s">
        <v>99</v>
      </c>
      <c r="F262" s="7" t="s">
        <v>100</v>
      </c>
      <c r="G262" s="8">
        <v>43466</v>
      </c>
      <c r="H262" s="9">
        <v>15867.6</v>
      </c>
      <c r="I262" s="9">
        <v>26278.92</v>
      </c>
      <c r="J262" s="9">
        <v>17801.759999999998</v>
      </c>
      <c r="K262" s="9"/>
      <c r="L262" s="9">
        <f t="shared" ref="L262:L273" si="20">SUM(H262:K262)</f>
        <v>59948.28</v>
      </c>
      <c r="M262" s="10"/>
      <c r="N262" s="10"/>
      <c r="O262" s="9"/>
    </row>
    <row r="263" spans="1:15" ht="16.5" hidden="1" customHeight="1" x14ac:dyDescent="0.25">
      <c r="A263" s="12"/>
      <c r="B263" s="6" t="s">
        <v>98</v>
      </c>
      <c r="C263" s="6">
        <v>5500000475</v>
      </c>
      <c r="D263" s="6">
        <v>6000023028</v>
      </c>
      <c r="E263" s="6" t="s">
        <v>99</v>
      </c>
      <c r="F263" s="7" t="s">
        <v>100</v>
      </c>
      <c r="G263" s="8">
        <v>43497</v>
      </c>
      <c r="H263" s="9">
        <v>9154.44</v>
      </c>
      <c r="I263" s="9">
        <v>15630.6</v>
      </c>
      <c r="J263" s="9">
        <v>11921.88</v>
      </c>
      <c r="K263" s="9"/>
      <c r="L263" s="9">
        <f t="shared" si="20"/>
        <v>36706.92</v>
      </c>
      <c r="M263" s="10"/>
      <c r="N263" s="10"/>
      <c r="O263" s="9"/>
    </row>
    <row r="264" spans="1:15" ht="16.5" hidden="1" customHeight="1" x14ac:dyDescent="0.25">
      <c r="A264" s="5"/>
      <c r="B264" s="6" t="s">
        <v>98</v>
      </c>
      <c r="C264" s="6">
        <v>5500000475</v>
      </c>
      <c r="D264" s="6">
        <v>6000023028</v>
      </c>
      <c r="E264" s="15" t="s">
        <v>99</v>
      </c>
      <c r="F264" s="7" t="s">
        <v>100</v>
      </c>
      <c r="G264" s="8">
        <v>43525</v>
      </c>
      <c r="H264" s="9">
        <v>7548.36</v>
      </c>
      <c r="I264" s="9">
        <v>12093.84</v>
      </c>
      <c r="J264" s="9">
        <v>8736.36</v>
      </c>
      <c r="K264" s="9"/>
      <c r="L264" s="9">
        <f t="shared" si="20"/>
        <v>28378.560000000001</v>
      </c>
      <c r="M264" s="10"/>
      <c r="N264" s="10"/>
      <c r="O264" s="9"/>
    </row>
    <row r="265" spans="1:15" ht="17.25" hidden="1" customHeight="1" x14ac:dyDescent="0.25">
      <c r="A265" s="16"/>
      <c r="B265" s="17" t="s">
        <v>98</v>
      </c>
      <c r="C265" s="6">
        <v>5500000475</v>
      </c>
      <c r="D265" s="6">
        <v>6000023028</v>
      </c>
      <c r="E265" s="15" t="s">
        <v>99</v>
      </c>
      <c r="F265" s="18" t="s">
        <v>100</v>
      </c>
      <c r="G265" s="8">
        <v>43556</v>
      </c>
      <c r="H265" s="9">
        <v>5051.5200000000004</v>
      </c>
      <c r="I265" s="9">
        <v>8513.4</v>
      </c>
      <c r="J265" s="29">
        <v>3209.76</v>
      </c>
      <c r="K265" s="29"/>
      <c r="L265" s="29">
        <f t="shared" si="20"/>
        <v>16774.68</v>
      </c>
      <c r="M265" s="30"/>
      <c r="N265" s="30"/>
      <c r="O265" s="29"/>
    </row>
    <row r="266" spans="1:15" hidden="1" x14ac:dyDescent="0.25">
      <c r="A266" s="5"/>
      <c r="B266" s="6" t="s">
        <v>98</v>
      </c>
      <c r="C266" s="6">
        <v>5500000475</v>
      </c>
      <c r="D266" s="6">
        <v>6000023028</v>
      </c>
      <c r="E266" s="15" t="s">
        <v>99</v>
      </c>
      <c r="F266" s="7" t="s">
        <v>100</v>
      </c>
      <c r="G266" s="8">
        <v>43586</v>
      </c>
      <c r="H266" s="9">
        <v>2320.56</v>
      </c>
      <c r="I266" s="9">
        <v>3934.92</v>
      </c>
      <c r="J266" s="14">
        <v>2181.2399999999998</v>
      </c>
      <c r="K266" s="14"/>
      <c r="L266" s="14">
        <f t="shared" si="20"/>
        <v>8436.7199999999993</v>
      </c>
      <c r="M266" s="27"/>
      <c r="N266" s="27"/>
      <c r="O266" s="14"/>
    </row>
    <row r="267" spans="1:15" hidden="1" x14ac:dyDescent="0.25">
      <c r="A267" s="5"/>
      <c r="B267" s="6" t="s">
        <v>98</v>
      </c>
      <c r="C267" s="6">
        <v>5500000475</v>
      </c>
      <c r="D267" s="6">
        <v>6000023028</v>
      </c>
      <c r="E267" s="15" t="s">
        <v>99</v>
      </c>
      <c r="F267" s="7" t="s">
        <v>100</v>
      </c>
      <c r="G267" s="8">
        <v>43617</v>
      </c>
      <c r="H267" s="9">
        <v>1768.8</v>
      </c>
      <c r="I267" s="9">
        <v>2904.48</v>
      </c>
      <c r="J267" s="14">
        <v>2309.88</v>
      </c>
      <c r="K267" s="14"/>
      <c r="L267" s="14">
        <f t="shared" si="20"/>
        <v>6983.16</v>
      </c>
      <c r="M267" s="27"/>
      <c r="N267" s="27"/>
      <c r="O267" s="14"/>
    </row>
    <row r="268" spans="1:15" hidden="1" x14ac:dyDescent="0.25">
      <c r="A268" s="5"/>
      <c r="B268" s="6" t="s">
        <v>98</v>
      </c>
      <c r="C268" s="6">
        <v>5500000475</v>
      </c>
      <c r="D268" s="6">
        <v>6000023028</v>
      </c>
      <c r="E268" s="15" t="s">
        <v>99</v>
      </c>
      <c r="F268" s="7" t="s">
        <v>100</v>
      </c>
      <c r="G268" s="8">
        <v>43647</v>
      </c>
      <c r="H268" s="9">
        <v>984</v>
      </c>
      <c r="I268" s="9">
        <v>1867.08</v>
      </c>
      <c r="J268" s="14">
        <v>1584.48</v>
      </c>
      <c r="K268" s="14"/>
      <c r="L268" s="14">
        <f t="shared" si="20"/>
        <v>4435.5599999999995</v>
      </c>
      <c r="M268" s="27"/>
      <c r="N268" s="27"/>
      <c r="O268" s="14"/>
    </row>
    <row r="269" spans="1:15" hidden="1" x14ac:dyDescent="0.25">
      <c r="A269" s="5"/>
      <c r="B269" s="6" t="s">
        <v>98</v>
      </c>
      <c r="C269" s="6">
        <v>5500000475</v>
      </c>
      <c r="D269" s="6">
        <v>6000023028</v>
      </c>
      <c r="E269" s="15" t="s">
        <v>99</v>
      </c>
      <c r="F269" s="7" t="s">
        <v>100</v>
      </c>
      <c r="G269" s="8">
        <v>43678</v>
      </c>
      <c r="H269" s="9">
        <v>1073.6400000000001</v>
      </c>
      <c r="I269" s="9">
        <v>2104.3200000000002</v>
      </c>
      <c r="J269" s="14">
        <v>1644.24</v>
      </c>
      <c r="K269" s="14"/>
      <c r="L269" s="14">
        <f t="shared" si="20"/>
        <v>4822.2</v>
      </c>
      <c r="M269" s="27"/>
      <c r="N269" s="27"/>
      <c r="O269" s="14"/>
    </row>
    <row r="270" spans="1:15" hidden="1" x14ac:dyDescent="0.25">
      <c r="A270" s="5"/>
      <c r="B270" s="6" t="s">
        <v>98</v>
      </c>
      <c r="C270" s="6">
        <v>5500000475</v>
      </c>
      <c r="D270" s="6">
        <v>6000023028</v>
      </c>
      <c r="E270" s="15" t="s">
        <v>99</v>
      </c>
      <c r="F270" s="7" t="s">
        <v>100</v>
      </c>
      <c r="G270" s="8">
        <v>43709</v>
      </c>
      <c r="H270" s="9">
        <v>1065</v>
      </c>
      <c r="I270" s="9">
        <v>1707.6</v>
      </c>
      <c r="J270" s="14">
        <v>1565.64</v>
      </c>
      <c r="K270" s="14"/>
      <c r="L270" s="14">
        <f t="shared" si="20"/>
        <v>4338.24</v>
      </c>
      <c r="M270" s="27"/>
      <c r="N270" s="27"/>
      <c r="O270" s="14"/>
    </row>
    <row r="271" spans="1:15" hidden="1" x14ac:dyDescent="0.25">
      <c r="A271" s="5"/>
      <c r="B271" s="6" t="s">
        <v>98</v>
      </c>
      <c r="C271" s="6">
        <v>5500000475</v>
      </c>
      <c r="D271" s="6">
        <v>6000023028</v>
      </c>
      <c r="E271" s="15" t="s">
        <v>99</v>
      </c>
      <c r="F271" s="7" t="s">
        <v>100</v>
      </c>
      <c r="G271" s="8">
        <v>43739</v>
      </c>
      <c r="H271" s="9">
        <v>1986.72</v>
      </c>
      <c r="I271" s="9">
        <v>2967.84</v>
      </c>
      <c r="J271" s="14">
        <v>2057.7600000000002</v>
      </c>
      <c r="K271" s="14"/>
      <c r="L271" s="14">
        <f t="shared" si="20"/>
        <v>7012.3200000000006</v>
      </c>
      <c r="M271" s="27"/>
      <c r="N271" s="27"/>
      <c r="O271" s="14"/>
    </row>
    <row r="272" spans="1:15" hidden="1" x14ac:dyDescent="0.25">
      <c r="A272" s="5"/>
      <c r="B272" s="6" t="s">
        <v>98</v>
      </c>
      <c r="C272" s="6">
        <v>5500000475</v>
      </c>
      <c r="D272" s="6">
        <v>6000023028</v>
      </c>
      <c r="E272" s="15" t="s">
        <v>99</v>
      </c>
      <c r="F272" s="7" t="s">
        <v>100</v>
      </c>
      <c r="G272" s="8">
        <v>43770</v>
      </c>
      <c r="H272" s="9">
        <v>7356.96</v>
      </c>
      <c r="I272" s="9">
        <v>11812.8</v>
      </c>
      <c r="J272" s="14">
        <v>5973.72</v>
      </c>
      <c r="K272" s="14"/>
      <c r="L272" s="14">
        <f t="shared" si="20"/>
        <v>25143.48</v>
      </c>
      <c r="M272" s="27"/>
      <c r="N272" s="27"/>
      <c r="O272" s="14"/>
    </row>
    <row r="273" spans="1:15" hidden="1" x14ac:dyDescent="0.25">
      <c r="A273" s="5"/>
      <c r="B273" s="6" t="s">
        <v>98</v>
      </c>
      <c r="C273" s="6">
        <v>5500000475</v>
      </c>
      <c r="D273" s="6">
        <v>6000023028</v>
      </c>
      <c r="E273" s="15" t="s">
        <v>99</v>
      </c>
      <c r="F273" s="7" t="s">
        <v>100</v>
      </c>
      <c r="G273" s="8">
        <v>43800</v>
      </c>
      <c r="H273" s="9">
        <v>9128.8799999999992</v>
      </c>
      <c r="I273" s="9">
        <v>15118.56</v>
      </c>
      <c r="J273" s="14">
        <v>7947</v>
      </c>
      <c r="K273" s="14"/>
      <c r="L273" s="14">
        <f t="shared" si="20"/>
        <v>32194.44</v>
      </c>
      <c r="M273" s="27"/>
      <c r="N273" s="27"/>
      <c r="O273" s="14"/>
    </row>
    <row r="274" spans="1:15" ht="16.5" customHeight="1" x14ac:dyDescent="0.25">
      <c r="A274" s="5">
        <v>21</v>
      </c>
      <c r="B274" s="21" t="s">
        <v>98</v>
      </c>
      <c r="C274" s="21">
        <v>5500000475</v>
      </c>
      <c r="D274" s="21">
        <v>6000023028</v>
      </c>
      <c r="E274" s="21" t="s">
        <v>99</v>
      </c>
      <c r="F274" s="22" t="s">
        <v>100</v>
      </c>
      <c r="G274" s="23" t="s">
        <v>21</v>
      </c>
      <c r="H274" s="46">
        <f>SUM(H262:H273)</f>
        <v>63306.479999999996</v>
      </c>
      <c r="I274" s="46">
        <f>SUM(I262:I273)</f>
        <v>104934.36000000002</v>
      </c>
      <c r="J274" s="46">
        <f>SUM(J262:J273)</f>
        <v>66933.72</v>
      </c>
      <c r="K274" s="46">
        <f>SUM(K262:K273)</f>
        <v>0</v>
      </c>
      <c r="L274" s="46">
        <f>SUM(L262:L273)</f>
        <v>235174.56000000003</v>
      </c>
      <c r="M274" s="47"/>
      <c r="N274" s="47">
        <v>2</v>
      </c>
      <c r="O274" s="47">
        <v>2</v>
      </c>
    </row>
    <row r="275" spans="1:15" ht="16.5" hidden="1" customHeight="1" x14ac:dyDescent="0.25">
      <c r="A275" s="5"/>
      <c r="B275" s="6" t="s">
        <v>101</v>
      </c>
      <c r="C275" s="6">
        <v>5500000481</v>
      </c>
      <c r="D275" s="6" t="s">
        <v>102</v>
      </c>
      <c r="E275" s="6" t="s">
        <v>35</v>
      </c>
      <c r="F275" s="49" t="s">
        <v>103</v>
      </c>
      <c r="G275" s="8">
        <v>43466</v>
      </c>
      <c r="H275" s="50">
        <v>95971.36</v>
      </c>
      <c r="I275" s="50">
        <v>128511.05</v>
      </c>
      <c r="J275" s="14">
        <v>291989.84000000003</v>
      </c>
      <c r="K275" s="13"/>
      <c r="L275" s="13">
        <f t="shared" ref="L275:L286" si="21">SUM(H275:K275)</f>
        <v>516472.25</v>
      </c>
      <c r="M275" s="33"/>
      <c r="N275" s="33"/>
      <c r="O275" s="13"/>
    </row>
    <row r="276" spans="1:15" ht="16.5" hidden="1" customHeight="1" x14ac:dyDescent="0.25">
      <c r="A276" s="5"/>
      <c r="B276" s="6" t="s">
        <v>101</v>
      </c>
      <c r="C276" s="6">
        <v>5500000481</v>
      </c>
      <c r="D276" s="6" t="s">
        <v>102</v>
      </c>
      <c r="E276" s="6" t="s">
        <v>35</v>
      </c>
      <c r="F276" s="49" t="s">
        <v>103</v>
      </c>
      <c r="G276" s="8">
        <v>43497</v>
      </c>
      <c r="H276" s="50">
        <v>81534.94</v>
      </c>
      <c r="I276" s="50">
        <v>80972.05</v>
      </c>
      <c r="J276" s="14">
        <v>255248.4</v>
      </c>
      <c r="K276" s="14"/>
      <c r="L276" s="13">
        <f t="shared" si="21"/>
        <v>417755.39</v>
      </c>
      <c r="M276" s="33"/>
      <c r="N276" s="33"/>
      <c r="O276" s="13"/>
    </row>
    <row r="277" spans="1:15" ht="16.5" hidden="1" customHeight="1" x14ac:dyDescent="0.25">
      <c r="A277" s="5"/>
      <c r="B277" s="6" t="s">
        <v>101</v>
      </c>
      <c r="C277" s="6">
        <v>5500000481</v>
      </c>
      <c r="D277" s="6" t="s">
        <v>102</v>
      </c>
      <c r="E277" s="6" t="s">
        <v>35</v>
      </c>
      <c r="F277" s="49" t="s">
        <v>103</v>
      </c>
      <c r="G277" s="8">
        <v>43525</v>
      </c>
      <c r="H277" s="50">
        <v>67582.429999999993</v>
      </c>
      <c r="I277" s="50">
        <v>54654.67</v>
      </c>
      <c r="J277" s="14">
        <v>255608.83</v>
      </c>
      <c r="K277" s="14"/>
      <c r="L277" s="13">
        <f t="shared" si="21"/>
        <v>377845.93</v>
      </c>
      <c r="M277" s="33"/>
      <c r="N277" s="33"/>
      <c r="O277" s="13"/>
    </row>
    <row r="278" spans="1:15" ht="16.5" hidden="1" customHeight="1" x14ac:dyDescent="0.25">
      <c r="A278" s="5"/>
      <c r="B278" s="6" t="s">
        <v>101</v>
      </c>
      <c r="C278" s="6">
        <v>5500000481</v>
      </c>
      <c r="D278" s="6" t="s">
        <v>102</v>
      </c>
      <c r="E278" s="6" t="s">
        <v>35</v>
      </c>
      <c r="F278" s="49" t="s">
        <v>103</v>
      </c>
      <c r="G278" s="8">
        <v>43556</v>
      </c>
      <c r="H278" s="50">
        <v>58491.49</v>
      </c>
      <c r="I278" s="50">
        <v>56544.55</v>
      </c>
      <c r="J278" s="14">
        <v>252292.17</v>
      </c>
      <c r="K278" s="14"/>
      <c r="L278" s="13">
        <f t="shared" si="21"/>
        <v>367328.21</v>
      </c>
      <c r="M278" s="33"/>
      <c r="N278" s="33"/>
      <c r="O278" s="13"/>
    </row>
    <row r="279" spans="1:15" ht="16.5" hidden="1" customHeight="1" x14ac:dyDescent="0.25">
      <c r="A279" s="12"/>
      <c r="B279" s="6" t="s">
        <v>101</v>
      </c>
      <c r="C279" s="6">
        <v>5500000481</v>
      </c>
      <c r="D279" s="6" t="s">
        <v>102</v>
      </c>
      <c r="E279" s="6" t="s">
        <v>35</v>
      </c>
      <c r="F279" s="49" t="s">
        <v>103</v>
      </c>
      <c r="G279" s="8">
        <v>43586</v>
      </c>
      <c r="H279" s="50">
        <v>42760.84</v>
      </c>
      <c r="I279" s="50">
        <v>51696.5</v>
      </c>
      <c r="J279" s="14">
        <v>225655.19</v>
      </c>
      <c r="K279" s="14"/>
      <c r="L279" s="13">
        <f t="shared" si="21"/>
        <v>320112.53000000003</v>
      </c>
      <c r="M279" s="33"/>
      <c r="N279" s="33"/>
      <c r="O279" s="13"/>
    </row>
    <row r="280" spans="1:15" ht="16.5" hidden="1" customHeight="1" x14ac:dyDescent="0.25">
      <c r="A280" s="12"/>
      <c r="B280" s="6" t="s">
        <v>101</v>
      </c>
      <c r="C280" s="6">
        <v>5500000481</v>
      </c>
      <c r="D280" s="6" t="s">
        <v>102</v>
      </c>
      <c r="E280" s="6" t="s">
        <v>35</v>
      </c>
      <c r="F280" s="49" t="s">
        <v>103</v>
      </c>
      <c r="G280" s="8">
        <v>43617</v>
      </c>
      <c r="H280" s="50">
        <v>31575.91</v>
      </c>
      <c r="I280" s="50">
        <v>50198.11</v>
      </c>
      <c r="J280" s="14">
        <v>209511.76</v>
      </c>
      <c r="K280" s="14"/>
      <c r="L280" s="13">
        <f t="shared" si="21"/>
        <v>291285.78000000003</v>
      </c>
      <c r="M280" s="33"/>
      <c r="N280" s="33"/>
      <c r="O280" s="13"/>
    </row>
    <row r="281" spans="1:15" ht="16.5" hidden="1" customHeight="1" x14ac:dyDescent="0.25">
      <c r="A281" s="12"/>
      <c r="B281" s="6" t="s">
        <v>101</v>
      </c>
      <c r="C281" s="6">
        <v>5500000481</v>
      </c>
      <c r="D281" s="6" t="s">
        <v>102</v>
      </c>
      <c r="E281" s="6" t="s">
        <v>35</v>
      </c>
      <c r="F281" s="49" t="s">
        <v>103</v>
      </c>
      <c r="G281" s="8">
        <v>43647</v>
      </c>
      <c r="H281" s="50">
        <v>33281.49</v>
      </c>
      <c r="I281" s="50">
        <v>51162.09</v>
      </c>
      <c r="J281" s="14">
        <v>229052.79999999999</v>
      </c>
      <c r="K281" s="14"/>
      <c r="L281" s="13">
        <f t="shared" si="21"/>
        <v>313496.38</v>
      </c>
      <c r="M281" s="33"/>
      <c r="N281" s="33"/>
      <c r="O281" s="13"/>
    </row>
    <row r="282" spans="1:15" ht="16.5" hidden="1" customHeight="1" x14ac:dyDescent="0.25">
      <c r="A282" s="12"/>
      <c r="B282" s="6" t="s">
        <v>101</v>
      </c>
      <c r="C282" s="6">
        <v>5500000481</v>
      </c>
      <c r="D282" s="6" t="s">
        <v>102</v>
      </c>
      <c r="E282" s="6" t="s">
        <v>35</v>
      </c>
      <c r="F282" s="49" t="s">
        <v>103</v>
      </c>
      <c r="G282" s="8">
        <v>43678</v>
      </c>
      <c r="H282" s="50">
        <v>49178.65</v>
      </c>
      <c r="I282" s="50">
        <v>54565.72</v>
      </c>
      <c r="J282" s="14">
        <v>242997.23</v>
      </c>
      <c r="K282" s="14"/>
      <c r="L282" s="13">
        <f t="shared" si="21"/>
        <v>346741.6</v>
      </c>
      <c r="M282" s="33"/>
      <c r="N282" s="33"/>
      <c r="O282" s="13"/>
    </row>
    <row r="283" spans="1:15" ht="16.5" hidden="1" customHeight="1" x14ac:dyDescent="0.25">
      <c r="A283" s="12"/>
      <c r="B283" s="6" t="s">
        <v>101</v>
      </c>
      <c r="C283" s="6">
        <v>5500000481</v>
      </c>
      <c r="D283" s="6" t="s">
        <v>102</v>
      </c>
      <c r="E283" s="6" t="s">
        <v>35</v>
      </c>
      <c r="F283" s="49" t="s">
        <v>103</v>
      </c>
      <c r="G283" s="8">
        <v>43709</v>
      </c>
      <c r="H283" s="50">
        <v>63939.11</v>
      </c>
      <c r="I283" s="50">
        <v>65008.959999999999</v>
      </c>
      <c r="J283" s="14">
        <v>259498.96</v>
      </c>
      <c r="K283" s="14"/>
      <c r="L283" s="13">
        <f t="shared" si="21"/>
        <v>388447.03</v>
      </c>
      <c r="M283" s="33"/>
      <c r="N283" s="33"/>
      <c r="O283" s="13"/>
    </row>
    <row r="284" spans="1:15" ht="16.5" hidden="1" customHeight="1" x14ac:dyDescent="0.25">
      <c r="A284" s="12"/>
      <c r="B284" s="6" t="s">
        <v>101</v>
      </c>
      <c r="C284" s="6">
        <v>5500000481</v>
      </c>
      <c r="D284" s="6" t="s">
        <v>102</v>
      </c>
      <c r="E284" s="6" t="s">
        <v>35</v>
      </c>
      <c r="F284" s="49" t="s">
        <v>103</v>
      </c>
      <c r="G284" s="8">
        <v>43739</v>
      </c>
      <c r="H284" s="50">
        <v>68272.039999999994</v>
      </c>
      <c r="I284" s="50">
        <v>102664.72</v>
      </c>
      <c r="J284" s="14">
        <v>277840.01</v>
      </c>
      <c r="K284" s="14"/>
      <c r="L284" s="13">
        <f t="shared" si="21"/>
        <v>448776.77</v>
      </c>
      <c r="M284" s="33"/>
      <c r="N284" s="33"/>
      <c r="O284" s="13"/>
    </row>
    <row r="285" spans="1:15" ht="16.5" hidden="1" customHeight="1" x14ac:dyDescent="0.25">
      <c r="A285" s="12"/>
      <c r="B285" s="6" t="s">
        <v>101</v>
      </c>
      <c r="C285" s="6">
        <v>5500000481</v>
      </c>
      <c r="D285" s="6" t="s">
        <v>102</v>
      </c>
      <c r="E285" s="6" t="s">
        <v>35</v>
      </c>
      <c r="F285" s="49" t="s">
        <v>103</v>
      </c>
      <c r="G285" s="8">
        <v>43770</v>
      </c>
      <c r="H285" s="50">
        <v>91035.66</v>
      </c>
      <c r="I285" s="50">
        <v>107239.63</v>
      </c>
      <c r="J285" s="14">
        <v>272485.51</v>
      </c>
      <c r="K285" s="14"/>
      <c r="L285" s="13">
        <f t="shared" si="21"/>
        <v>470760.80000000005</v>
      </c>
      <c r="M285" s="33"/>
      <c r="N285" s="33"/>
      <c r="O285" s="13"/>
    </row>
    <row r="286" spans="1:15" ht="16.5" hidden="1" customHeight="1" x14ac:dyDescent="0.25">
      <c r="A286" s="12"/>
      <c r="B286" s="6" t="s">
        <v>101</v>
      </c>
      <c r="C286" s="6">
        <v>5500000481</v>
      </c>
      <c r="D286" s="6" t="s">
        <v>102</v>
      </c>
      <c r="E286" s="6" t="s">
        <v>35</v>
      </c>
      <c r="F286" s="49" t="s">
        <v>103</v>
      </c>
      <c r="G286" s="8">
        <v>43800</v>
      </c>
      <c r="H286" s="50">
        <v>97465.93</v>
      </c>
      <c r="I286" s="50">
        <v>134603.54</v>
      </c>
      <c r="J286" s="14">
        <v>288344.38</v>
      </c>
      <c r="K286" s="14"/>
      <c r="L286" s="13">
        <f t="shared" si="21"/>
        <v>520413.85</v>
      </c>
      <c r="M286" s="33"/>
      <c r="N286" s="33"/>
      <c r="O286" s="13"/>
    </row>
    <row r="287" spans="1:15" ht="16.5" customHeight="1" x14ac:dyDescent="0.25">
      <c r="A287" s="5">
        <v>22</v>
      </c>
      <c r="B287" s="21" t="s">
        <v>101</v>
      </c>
      <c r="C287" s="21">
        <v>5500000481</v>
      </c>
      <c r="D287" s="21" t="s">
        <v>102</v>
      </c>
      <c r="E287" s="21" t="s">
        <v>35</v>
      </c>
      <c r="F287" s="51" t="s">
        <v>103</v>
      </c>
      <c r="G287" s="23" t="s">
        <v>21</v>
      </c>
      <c r="H287" s="34">
        <f>SUM(H275:H286)</f>
        <v>781089.85000000009</v>
      </c>
      <c r="I287" s="34">
        <f>SUM(I275:I286)</f>
        <v>937821.59</v>
      </c>
      <c r="J287" s="34">
        <f>SUM(J275:J286)</f>
        <v>3060525.08</v>
      </c>
      <c r="K287" s="34">
        <f>SUM(K275:K286)</f>
        <v>0</v>
      </c>
      <c r="L287" s="34">
        <f>SUM(L275:L286)</f>
        <v>4779436.5199999996</v>
      </c>
      <c r="M287" s="35">
        <v>333</v>
      </c>
      <c r="N287" s="35">
        <v>3</v>
      </c>
      <c r="O287" s="35">
        <v>336</v>
      </c>
    </row>
    <row r="288" spans="1:15" ht="16.5" hidden="1" customHeight="1" x14ac:dyDescent="0.25">
      <c r="A288" s="12"/>
      <c r="B288" s="6" t="s">
        <v>104</v>
      </c>
      <c r="C288" s="6">
        <v>5500001391</v>
      </c>
      <c r="D288" s="6" t="s">
        <v>105</v>
      </c>
      <c r="E288" s="6" t="s">
        <v>106</v>
      </c>
      <c r="F288" s="7" t="s">
        <v>107</v>
      </c>
      <c r="G288" s="8">
        <v>43466</v>
      </c>
      <c r="H288" s="9">
        <v>4899</v>
      </c>
      <c r="I288" s="9">
        <v>9589</v>
      </c>
      <c r="J288" s="9">
        <v>2126</v>
      </c>
      <c r="K288" s="9"/>
      <c r="L288" s="9">
        <f t="shared" ref="L288:L299" si="22">SUM(H288:K288)</f>
        <v>16614</v>
      </c>
      <c r="M288" s="10"/>
      <c r="N288" s="10"/>
      <c r="O288" s="9"/>
    </row>
    <row r="289" spans="1:15" ht="16.5" hidden="1" customHeight="1" x14ac:dyDescent="0.25">
      <c r="A289" s="12"/>
      <c r="B289" s="6" t="s">
        <v>104</v>
      </c>
      <c r="C289" s="6">
        <v>5500001391</v>
      </c>
      <c r="D289" s="6" t="s">
        <v>105</v>
      </c>
      <c r="E289" s="6" t="s">
        <v>106</v>
      </c>
      <c r="F289" s="7" t="s">
        <v>107</v>
      </c>
      <c r="G289" s="8">
        <v>43497</v>
      </c>
      <c r="H289" s="9">
        <v>4419</v>
      </c>
      <c r="I289" s="9">
        <v>8035</v>
      </c>
      <c r="J289" s="9">
        <v>2657</v>
      </c>
      <c r="K289" s="9"/>
      <c r="L289" s="9">
        <f t="shared" si="22"/>
        <v>15111</v>
      </c>
      <c r="M289" s="10"/>
      <c r="N289" s="10"/>
      <c r="O289" s="9"/>
    </row>
    <row r="290" spans="1:15" ht="16.5" hidden="1" customHeight="1" x14ac:dyDescent="0.25">
      <c r="A290" s="12"/>
      <c r="B290" s="6" t="s">
        <v>104</v>
      </c>
      <c r="C290" s="6">
        <v>5500001391</v>
      </c>
      <c r="D290" s="6" t="s">
        <v>105</v>
      </c>
      <c r="E290" s="6" t="s">
        <v>106</v>
      </c>
      <c r="F290" s="7" t="s">
        <v>107</v>
      </c>
      <c r="G290" s="8">
        <v>43525</v>
      </c>
      <c r="H290" s="9">
        <v>3329</v>
      </c>
      <c r="I290" s="9">
        <v>5832</v>
      </c>
      <c r="J290" s="9">
        <v>2169</v>
      </c>
      <c r="K290" s="9"/>
      <c r="L290" s="9">
        <f t="shared" si="22"/>
        <v>11330</v>
      </c>
      <c r="M290" s="10"/>
      <c r="N290" s="10"/>
      <c r="O290" s="9"/>
    </row>
    <row r="291" spans="1:15" ht="16.5" hidden="1" customHeight="1" x14ac:dyDescent="0.25">
      <c r="A291" s="12"/>
      <c r="B291" s="6" t="s">
        <v>104</v>
      </c>
      <c r="C291" s="6">
        <v>5500001391</v>
      </c>
      <c r="D291" s="6" t="s">
        <v>105</v>
      </c>
      <c r="E291" s="6" t="s">
        <v>106</v>
      </c>
      <c r="F291" s="7" t="s">
        <v>107</v>
      </c>
      <c r="G291" s="8">
        <v>43556</v>
      </c>
      <c r="H291" s="9">
        <v>3925</v>
      </c>
      <c r="I291" s="9">
        <v>5828</v>
      </c>
      <c r="J291" s="14">
        <v>1596</v>
      </c>
      <c r="K291" s="9"/>
      <c r="L291" s="13">
        <f t="shared" si="22"/>
        <v>11349</v>
      </c>
      <c r="M291" s="33"/>
      <c r="N291" s="33"/>
      <c r="O291" s="13"/>
    </row>
    <row r="292" spans="1:15" ht="16.5" hidden="1" customHeight="1" x14ac:dyDescent="0.25">
      <c r="A292" s="12"/>
      <c r="B292" s="6" t="s">
        <v>104</v>
      </c>
      <c r="C292" s="6">
        <v>5500001391</v>
      </c>
      <c r="D292" s="6" t="s">
        <v>105</v>
      </c>
      <c r="E292" s="6" t="s">
        <v>106</v>
      </c>
      <c r="F292" s="7" t="s">
        <v>107</v>
      </c>
      <c r="G292" s="8">
        <v>43586</v>
      </c>
      <c r="H292" s="9">
        <v>2988</v>
      </c>
      <c r="I292" s="9">
        <v>4729</v>
      </c>
      <c r="J292" s="14">
        <v>1228</v>
      </c>
      <c r="K292" s="9"/>
      <c r="L292" s="13">
        <f t="shared" si="22"/>
        <v>8945</v>
      </c>
      <c r="M292" s="33"/>
      <c r="N292" s="33"/>
      <c r="O292" s="13"/>
    </row>
    <row r="293" spans="1:15" ht="16.5" hidden="1" customHeight="1" x14ac:dyDescent="0.25">
      <c r="A293" s="12"/>
      <c r="B293" s="6" t="s">
        <v>104</v>
      </c>
      <c r="C293" s="6">
        <v>5500001391</v>
      </c>
      <c r="D293" s="6" t="s">
        <v>105</v>
      </c>
      <c r="E293" s="6" t="s">
        <v>106</v>
      </c>
      <c r="F293" s="7" t="s">
        <v>107</v>
      </c>
      <c r="G293" s="8">
        <v>43617</v>
      </c>
      <c r="H293" s="9">
        <v>2604</v>
      </c>
      <c r="I293" s="9">
        <v>4398</v>
      </c>
      <c r="J293" s="14">
        <v>1057</v>
      </c>
      <c r="K293" s="9"/>
      <c r="L293" s="13">
        <f t="shared" si="22"/>
        <v>8059</v>
      </c>
      <c r="M293" s="33"/>
      <c r="N293" s="33"/>
      <c r="O293" s="13"/>
    </row>
    <row r="294" spans="1:15" ht="16.5" hidden="1" customHeight="1" x14ac:dyDescent="0.25">
      <c r="A294" s="12"/>
      <c r="B294" s="6" t="s">
        <v>104</v>
      </c>
      <c r="C294" s="6">
        <v>5500001391</v>
      </c>
      <c r="D294" s="6" t="s">
        <v>105</v>
      </c>
      <c r="E294" s="6" t="s">
        <v>106</v>
      </c>
      <c r="F294" s="7" t="s">
        <v>107</v>
      </c>
      <c r="G294" s="8">
        <v>43647</v>
      </c>
      <c r="H294" s="9">
        <v>2575</v>
      </c>
      <c r="I294" s="9">
        <v>4479</v>
      </c>
      <c r="J294" s="14">
        <v>1068</v>
      </c>
      <c r="K294" s="9"/>
      <c r="L294" s="13">
        <f t="shared" si="22"/>
        <v>8122</v>
      </c>
      <c r="M294" s="33"/>
      <c r="N294" s="33"/>
      <c r="O294" s="13"/>
    </row>
    <row r="295" spans="1:15" ht="16.5" hidden="1" customHeight="1" x14ac:dyDescent="0.25">
      <c r="A295" s="12"/>
      <c r="B295" s="6" t="s">
        <v>104</v>
      </c>
      <c r="C295" s="6">
        <v>5500001391</v>
      </c>
      <c r="D295" s="6" t="s">
        <v>105</v>
      </c>
      <c r="E295" s="6" t="s">
        <v>106</v>
      </c>
      <c r="F295" s="7" t="s">
        <v>107</v>
      </c>
      <c r="G295" s="8">
        <v>43678</v>
      </c>
      <c r="H295" s="9">
        <v>1719</v>
      </c>
      <c r="I295" s="9">
        <v>3068</v>
      </c>
      <c r="J295" s="14">
        <v>1032</v>
      </c>
      <c r="K295" s="9"/>
      <c r="L295" s="13">
        <f t="shared" si="22"/>
        <v>5819</v>
      </c>
      <c r="M295" s="33"/>
      <c r="N295" s="33"/>
      <c r="O295" s="13"/>
    </row>
    <row r="296" spans="1:15" ht="16.5" hidden="1" customHeight="1" x14ac:dyDescent="0.25">
      <c r="A296" s="12"/>
      <c r="B296" s="6" t="s">
        <v>104</v>
      </c>
      <c r="C296" s="6">
        <v>5500001391</v>
      </c>
      <c r="D296" s="6" t="s">
        <v>105</v>
      </c>
      <c r="E296" s="6" t="s">
        <v>106</v>
      </c>
      <c r="F296" s="7" t="s">
        <v>107</v>
      </c>
      <c r="G296" s="8">
        <v>43709</v>
      </c>
      <c r="H296" s="19">
        <v>2201</v>
      </c>
      <c r="I296" s="19">
        <v>3500</v>
      </c>
      <c r="J296" s="20">
        <v>1043</v>
      </c>
      <c r="K296" s="9"/>
      <c r="L296" s="13">
        <f t="shared" si="22"/>
        <v>6744</v>
      </c>
      <c r="M296" s="33"/>
      <c r="N296" s="33"/>
      <c r="O296" s="13"/>
    </row>
    <row r="297" spans="1:15" ht="16.5" hidden="1" customHeight="1" x14ac:dyDescent="0.25">
      <c r="A297" s="12"/>
      <c r="B297" s="6" t="s">
        <v>104</v>
      </c>
      <c r="C297" s="6">
        <v>5500001391</v>
      </c>
      <c r="D297" s="6" t="s">
        <v>105</v>
      </c>
      <c r="E297" s="6" t="s">
        <v>106</v>
      </c>
      <c r="F297" s="7" t="s">
        <v>107</v>
      </c>
      <c r="G297" s="8">
        <v>43739</v>
      </c>
      <c r="H297" s="9">
        <v>3260</v>
      </c>
      <c r="I297" s="9">
        <v>4803</v>
      </c>
      <c r="J297" s="14">
        <v>1230</v>
      </c>
      <c r="K297" s="9"/>
      <c r="L297" s="13">
        <f t="shared" si="22"/>
        <v>9293</v>
      </c>
      <c r="M297" s="33"/>
      <c r="N297" s="33"/>
      <c r="O297" s="13"/>
    </row>
    <row r="298" spans="1:15" ht="16.5" hidden="1" customHeight="1" x14ac:dyDescent="0.25">
      <c r="A298" s="12"/>
      <c r="B298" s="6" t="s">
        <v>104</v>
      </c>
      <c r="C298" s="6">
        <v>5500001391</v>
      </c>
      <c r="D298" s="6" t="s">
        <v>105</v>
      </c>
      <c r="E298" s="6" t="s">
        <v>106</v>
      </c>
      <c r="F298" s="7" t="s">
        <v>107</v>
      </c>
      <c r="G298" s="8">
        <v>43770</v>
      </c>
      <c r="H298" s="9">
        <v>3411</v>
      </c>
      <c r="I298" s="9">
        <v>6773</v>
      </c>
      <c r="J298" s="14">
        <v>1660</v>
      </c>
      <c r="K298" s="9"/>
      <c r="L298" s="13">
        <f t="shared" si="22"/>
        <v>11844</v>
      </c>
      <c r="M298" s="33"/>
      <c r="N298" s="33"/>
      <c r="O298" s="13"/>
    </row>
    <row r="299" spans="1:15" ht="16.5" hidden="1" customHeight="1" x14ac:dyDescent="0.25">
      <c r="A299" s="12"/>
      <c r="B299" s="6" t="s">
        <v>104</v>
      </c>
      <c r="C299" s="6">
        <v>5500001391</v>
      </c>
      <c r="D299" s="6" t="s">
        <v>105</v>
      </c>
      <c r="E299" s="6" t="s">
        <v>106</v>
      </c>
      <c r="F299" s="7" t="s">
        <v>107</v>
      </c>
      <c r="G299" s="8">
        <v>43800</v>
      </c>
      <c r="H299" s="9">
        <v>4004</v>
      </c>
      <c r="I299" s="9">
        <v>7488</v>
      </c>
      <c r="J299" s="14">
        <v>2569</v>
      </c>
      <c r="K299" s="9"/>
      <c r="L299" s="13">
        <f t="shared" si="22"/>
        <v>14061</v>
      </c>
      <c r="M299" s="33"/>
      <c r="N299" s="33"/>
      <c r="O299" s="13"/>
    </row>
    <row r="300" spans="1:15" x14ac:dyDescent="0.25">
      <c r="A300" s="5">
        <v>23</v>
      </c>
      <c r="B300" s="21" t="s">
        <v>104</v>
      </c>
      <c r="C300" s="21">
        <v>5500001391</v>
      </c>
      <c r="D300" s="21" t="s">
        <v>105</v>
      </c>
      <c r="E300" s="21" t="s">
        <v>106</v>
      </c>
      <c r="F300" s="22" t="s">
        <v>107</v>
      </c>
      <c r="G300" s="23" t="s">
        <v>21</v>
      </c>
      <c r="H300" s="11">
        <f>SUM(H288:H299)</f>
        <v>39334</v>
      </c>
      <c r="I300" s="11">
        <f>SUM(I288:I299)</f>
        <v>68522</v>
      </c>
      <c r="J300" s="11">
        <f>SUM(J288:J299)</f>
        <v>19435</v>
      </c>
      <c r="K300" s="11">
        <f>SUM(K288:K299)</f>
        <v>0</v>
      </c>
      <c r="L300" s="11">
        <f>SUM(L288:L299)</f>
        <v>127291</v>
      </c>
      <c r="M300" s="24">
        <v>5</v>
      </c>
      <c r="N300" s="24"/>
      <c r="O300" s="24">
        <v>5</v>
      </c>
    </row>
    <row r="301" spans="1:15" s="12" customFormat="1" hidden="1" x14ac:dyDescent="0.25">
      <c r="A301" s="5"/>
      <c r="B301" s="6" t="s">
        <v>108</v>
      </c>
      <c r="C301" s="6">
        <v>5500001575</v>
      </c>
      <c r="D301" s="6">
        <v>6000008043</v>
      </c>
      <c r="E301" s="6" t="s">
        <v>109</v>
      </c>
      <c r="F301" s="7" t="s">
        <v>110</v>
      </c>
      <c r="G301" s="8">
        <v>43466</v>
      </c>
      <c r="H301" s="9">
        <v>3746.8</v>
      </c>
      <c r="I301" s="9">
        <v>5885.12</v>
      </c>
      <c r="J301" s="9">
        <v>2084.08</v>
      </c>
      <c r="K301" s="9"/>
      <c r="L301" s="9">
        <f t="shared" ref="L301:L312" si="23">SUM(H301:K301)</f>
        <v>11716</v>
      </c>
      <c r="M301" s="10"/>
      <c r="N301" s="10"/>
      <c r="O301" s="10"/>
    </row>
    <row r="302" spans="1:15" s="12" customFormat="1" hidden="1" x14ac:dyDescent="0.25">
      <c r="A302" s="5"/>
      <c r="B302" s="6" t="s">
        <v>108</v>
      </c>
      <c r="C302" s="6">
        <v>5500001575</v>
      </c>
      <c r="D302" s="6">
        <v>6000008043</v>
      </c>
      <c r="E302" s="6" t="s">
        <v>109</v>
      </c>
      <c r="F302" s="7" t="s">
        <v>110</v>
      </c>
      <c r="G302" s="8">
        <v>43497</v>
      </c>
      <c r="H302" s="9">
        <v>3106.8</v>
      </c>
      <c r="I302" s="9">
        <v>4887.4399999999996</v>
      </c>
      <c r="J302" s="9">
        <v>1709.52</v>
      </c>
      <c r="K302" s="9"/>
      <c r="L302" s="9">
        <f t="shared" si="23"/>
        <v>9703.76</v>
      </c>
      <c r="M302" s="10"/>
      <c r="N302" s="10"/>
      <c r="O302" s="10"/>
    </row>
    <row r="303" spans="1:15" s="12" customFormat="1" hidden="1" x14ac:dyDescent="0.25">
      <c r="A303" s="5"/>
      <c r="B303" s="6" t="s">
        <v>108</v>
      </c>
      <c r="C303" s="6">
        <v>5500001575</v>
      </c>
      <c r="D303" s="6">
        <v>6000008043</v>
      </c>
      <c r="E303" s="6" t="s">
        <v>109</v>
      </c>
      <c r="F303" s="7" t="s">
        <v>110</v>
      </c>
      <c r="G303" s="8">
        <v>43525</v>
      </c>
      <c r="H303" s="9">
        <v>2576.88</v>
      </c>
      <c r="I303" s="9">
        <v>3972.48</v>
      </c>
      <c r="J303" s="9">
        <v>1774.72</v>
      </c>
      <c r="K303" s="9"/>
      <c r="L303" s="9">
        <f t="shared" si="23"/>
        <v>8324.08</v>
      </c>
      <c r="M303" s="10"/>
      <c r="N303" s="10"/>
      <c r="O303" s="10"/>
    </row>
    <row r="304" spans="1:15" s="12" customFormat="1" hidden="1" x14ac:dyDescent="0.25">
      <c r="A304" s="5"/>
      <c r="B304" s="6" t="s">
        <v>108</v>
      </c>
      <c r="C304" s="6">
        <v>5500001575</v>
      </c>
      <c r="D304" s="6">
        <v>6000008043</v>
      </c>
      <c r="E304" s="6" t="s">
        <v>109</v>
      </c>
      <c r="F304" s="7" t="s">
        <v>110</v>
      </c>
      <c r="G304" s="8">
        <v>43556</v>
      </c>
      <c r="H304" s="9">
        <v>2549.36</v>
      </c>
      <c r="I304" s="9">
        <v>3429.04</v>
      </c>
      <c r="J304" s="9">
        <v>1808</v>
      </c>
      <c r="K304" s="9"/>
      <c r="L304" s="9">
        <f t="shared" si="23"/>
        <v>7786.4</v>
      </c>
      <c r="M304" s="10"/>
      <c r="N304" s="10"/>
      <c r="O304" s="10"/>
    </row>
    <row r="305" spans="1:15" s="12" customFormat="1" hidden="1" x14ac:dyDescent="0.25">
      <c r="A305" s="5"/>
      <c r="B305" s="6" t="s">
        <v>108</v>
      </c>
      <c r="C305" s="6">
        <v>5500001575</v>
      </c>
      <c r="D305" s="6">
        <v>6000008043</v>
      </c>
      <c r="E305" s="6" t="s">
        <v>109</v>
      </c>
      <c r="F305" s="7" t="s">
        <v>110</v>
      </c>
      <c r="G305" s="8">
        <v>43586</v>
      </c>
      <c r="H305" s="9">
        <v>1987.6</v>
      </c>
      <c r="I305" s="9">
        <v>2686.08</v>
      </c>
      <c r="J305" s="9">
        <v>1171.44</v>
      </c>
      <c r="K305" s="9"/>
      <c r="L305" s="9">
        <f t="shared" si="23"/>
        <v>5845.1200000000008</v>
      </c>
      <c r="M305" s="10"/>
      <c r="N305" s="10"/>
      <c r="O305" s="10"/>
    </row>
    <row r="306" spans="1:15" s="12" customFormat="1" hidden="1" x14ac:dyDescent="0.25">
      <c r="A306" s="5"/>
      <c r="B306" s="6" t="s">
        <v>108</v>
      </c>
      <c r="C306" s="6">
        <v>5500001575</v>
      </c>
      <c r="D306" s="6">
        <v>6000008043</v>
      </c>
      <c r="E306" s="6" t="s">
        <v>109</v>
      </c>
      <c r="F306" s="7" t="s">
        <v>110</v>
      </c>
      <c r="G306" s="8">
        <v>43617</v>
      </c>
      <c r="H306" s="9">
        <v>1468.16</v>
      </c>
      <c r="I306" s="9">
        <v>1808</v>
      </c>
      <c r="J306" s="9">
        <v>504.32</v>
      </c>
      <c r="K306" s="9"/>
      <c r="L306" s="9">
        <f t="shared" si="23"/>
        <v>3780.48</v>
      </c>
      <c r="M306" s="10"/>
      <c r="N306" s="10"/>
      <c r="O306" s="10"/>
    </row>
    <row r="307" spans="1:15" s="12" customFormat="1" hidden="1" x14ac:dyDescent="0.25">
      <c r="A307" s="5"/>
      <c r="B307" s="6" t="s">
        <v>108</v>
      </c>
      <c r="C307" s="6">
        <v>5500001575</v>
      </c>
      <c r="D307" s="6">
        <v>6000008043</v>
      </c>
      <c r="E307" s="6" t="s">
        <v>109</v>
      </c>
      <c r="F307" s="7" t="s">
        <v>110</v>
      </c>
      <c r="G307" s="8">
        <v>43647</v>
      </c>
      <c r="H307" s="9">
        <v>669.6</v>
      </c>
      <c r="I307" s="9">
        <v>888.32</v>
      </c>
      <c r="J307" s="9">
        <v>331.68</v>
      </c>
      <c r="K307" s="9"/>
      <c r="L307" s="9">
        <f t="shared" si="23"/>
        <v>1889.6000000000001</v>
      </c>
      <c r="M307" s="10"/>
      <c r="N307" s="10"/>
      <c r="O307" s="10"/>
    </row>
    <row r="308" spans="1:15" s="12" customFormat="1" hidden="1" x14ac:dyDescent="0.25">
      <c r="A308" s="5"/>
      <c r="B308" s="6" t="s">
        <v>108</v>
      </c>
      <c r="C308" s="6">
        <v>5500001575</v>
      </c>
      <c r="D308" s="6">
        <v>6000008043</v>
      </c>
      <c r="E308" s="6" t="s">
        <v>109</v>
      </c>
      <c r="F308" s="7" t="s">
        <v>110</v>
      </c>
      <c r="G308" s="8">
        <v>43678</v>
      </c>
      <c r="H308" s="9">
        <v>646.64</v>
      </c>
      <c r="I308" s="9">
        <v>931.84</v>
      </c>
      <c r="J308" s="9">
        <v>391.52</v>
      </c>
      <c r="K308" s="9"/>
      <c r="L308" s="9">
        <f t="shared" si="23"/>
        <v>1970</v>
      </c>
      <c r="M308" s="10"/>
      <c r="N308" s="10"/>
      <c r="O308" s="10"/>
    </row>
    <row r="309" spans="1:15" s="12" customFormat="1" hidden="1" x14ac:dyDescent="0.25">
      <c r="A309" s="5"/>
      <c r="B309" s="6" t="s">
        <v>108</v>
      </c>
      <c r="C309" s="6">
        <v>5500001575</v>
      </c>
      <c r="D309" s="6">
        <v>6000008043</v>
      </c>
      <c r="E309" s="6" t="s">
        <v>109</v>
      </c>
      <c r="F309" s="7" t="s">
        <v>110</v>
      </c>
      <c r="G309" s="8">
        <v>43709</v>
      </c>
      <c r="H309" s="9">
        <v>1389.92</v>
      </c>
      <c r="I309" s="9">
        <v>1666</v>
      </c>
      <c r="J309" s="9">
        <v>513.52</v>
      </c>
      <c r="K309" s="9"/>
      <c r="L309" s="9">
        <f t="shared" si="23"/>
        <v>3569.44</v>
      </c>
      <c r="M309" s="10"/>
      <c r="N309" s="10"/>
      <c r="O309" s="10"/>
    </row>
    <row r="310" spans="1:15" s="12" customFormat="1" hidden="1" x14ac:dyDescent="0.25">
      <c r="A310" s="5"/>
      <c r="B310" s="6" t="s">
        <v>108</v>
      </c>
      <c r="C310" s="6">
        <v>5500001575</v>
      </c>
      <c r="D310" s="6">
        <v>6000008043</v>
      </c>
      <c r="E310" s="6" t="s">
        <v>109</v>
      </c>
      <c r="F310" s="7" t="s">
        <v>110</v>
      </c>
      <c r="G310" s="8">
        <v>43739</v>
      </c>
      <c r="H310" s="9">
        <v>2098</v>
      </c>
      <c r="I310" s="9">
        <v>2415.84</v>
      </c>
      <c r="J310" s="9">
        <v>600.72</v>
      </c>
      <c r="K310" s="9"/>
      <c r="L310" s="9">
        <f t="shared" si="23"/>
        <v>5114.5600000000004</v>
      </c>
      <c r="M310" s="10"/>
      <c r="N310" s="10"/>
      <c r="O310" s="10"/>
    </row>
    <row r="311" spans="1:15" s="12" customFormat="1" hidden="1" x14ac:dyDescent="0.25">
      <c r="A311" s="5"/>
      <c r="B311" s="6" t="s">
        <v>108</v>
      </c>
      <c r="C311" s="6">
        <v>5500001575</v>
      </c>
      <c r="D311" s="6">
        <v>6000008043</v>
      </c>
      <c r="E311" s="6" t="s">
        <v>109</v>
      </c>
      <c r="F311" s="7" t="s">
        <v>110</v>
      </c>
      <c r="G311" s="8">
        <v>43770</v>
      </c>
      <c r="H311" s="9">
        <v>2525.6799999999998</v>
      </c>
      <c r="I311" s="9">
        <v>4068.96</v>
      </c>
      <c r="J311" s="9">
        <v>999.92</v>
      </c>
      <c r="K311" s="9"/>
      <c r="L311" s="9">
        <f t="shared" si="23"/>
        <v>7594.5599999999995</v>
      </c>
      <c r="M311" s="10"/>
      <c r="N311" s="10"/>
      <c r="O311" s="10"/>
    </row>
    <row r="312" spans="1:15" s="12" customFormat="1" hidden="1" x14ac:dyDescent="0.25">
      <c r="A312" s="5"/>
      <c r="B312" s="6" t="s">
        <v>108</v>
      </c>
      <c r="C312" s="6">
        <v>5500001575</v>
      </c>
      <c r="D312" s="6">
        <v>6000008043</v>
      </c>
      <c r="E312" s="6" t="s">
        <v>109</v>
      </c>
      <c r="F312" s="7" t="s">
        <v>110</v>
      </c>
      <c r="G312" s="8">
        <v>43800</v>
      </c>
      <c r="H312" s="9">
        <v>3075.76</v>
      </c>
      <c r="I312" s="9">
        <v>4650.16</v>
      </c>
      <c r="J312" s="9">
        <v>1807.04</v>
      </c>
      <c r="K312" s="9"/>
      <c r="L312" s="9">
        <f t="shared" si="23"/>
        <v>9532.9599999999991</v>
      </c>
      <c r="M312" s="10"/>
      <c r="N312" s="10"/>
      <c r="O312" s="10"/>
    </row>
    <row r="313" spans="1:15" x14ac:dyDescent="0.25">
      <c r="A313" s="5">
        <v>24</v>
      </c>
      <c r="B313" s="21" t="s">
        <v>108</v>
      </c>
      <c r="C313" s="21">
        <v>5500001575</v>
      </c>
      <c r="D313" s="21">
        <v>6000008043</v>
      </c>
      <c r="E313" s="21" t="s">
        <v>109</v>
      </c>
      <c r="F313" s="22" t="s">
        <v>110</v>
      </c>
      <c r="G313" s="23" t="s">
        <v>21</v>
      </c>
      <c r="H313" s="11">
        <f>SUM(H301:H312)</f>
        <v>25841.200000000004</v>
      </c>
      <c r="I313" s="11">
        <f>SUM(I301:I312)</f>
        <v>37289.279999999999</v>
      </c>
      <c r="J313" s="11">
        <f>SUM(J301:J312)</f>
        <v>13696.48</v>
      </c>
      <c r="K313" s="11">
        <f>SUM(K301:K312)</f>
        <v>0</v>
      </c>
      <c r="L313" s="11">
        <f>SUM(L301:L312)</f>
        <v>76826.960000000021</v>
      </c>
      <c r="M313" s="24"/>
      <c r="N313" s="24">
        <v>1</v>
      </c>
      <c r="O313" s="24">
        <v>1</v>
      </c>
    </row>
    <row r="314" spans="1:15" s="12" customFormat="1" hidden="1" x14ac:dyDescent="0.25">
      <c r="A314" s="5"/>
      <c r="B314" s="6" t="s">
        <v>111</v>
      </c>
      <c r="C314" s="6">
        <v>5500001582</v>
      </c>
      <c r="D314" s="6">
        <v>6000008106</v>
      </c>
      <c r="E314" s="6" t="s">
        <v>112</v>
      </c>
      <c r="F314" s="7" t="s">
        <v>113</v>
      </c>
      <c r="G314" s="8">
        <v>43466</v>
      </c>
      <c r="H314" s="9">
        <v>10008.18</v>
      </c>
      <c r="I314" s="9">
        <v>15897.22</v>
      </c>
      <c r="J314" s="9">
        <v>4751.03</v>
      </c>
      <c r="K314" s="9"/>
      <c r="L314" s="9">
        <f t="shared" ref="L314:L325" si="24">SUM(H314:K314)</f>
        <v>30656.43</v>
      </c>
      <c r="M314" s="10"/>
      <c r="N314" s="10"/>
      <c r="O314" s="10"/>
    </row>
    <row r="315" spans="1:15" s="12" customFormat="1" hidden="1" x14ac:dyDescent="0.25">
      <c r="A315" s="5"/>
      <c r="B315" s="6" t="s">
        <v>111</v>
      </c>
      <c r="C315" s="6">
        <v>5500001582</v>
      </c>
      <c r="D315" s="6">
        <v>6000008106</v>
      </c>
      <c r="E315" s="6" t="s">
        <v>112</v>
      </c>
      <c r="F315" s="7" t="s">
        <v>113</v>
      </c>
      <c r="G315" s="8">
        <v>43497</v>
      </c>
      <c r="H315" s="9">
        <v>8181.27</v>
      </c>
      <c r="I315" s="9">
        <v>13074.56</v>
      </c>
      <c r="J315" s="9">
        <v>3682.59</v>
      </c>
      <c r="K315" s="9"/>
      <c r="L315" s="9">
        <f t="shared" si="24"/>
        <v>24938.420000000002</v>
      </c>
      <c r="M315" s="10"/>
      <c r="N315" s="10"/>
      <c r="O315" s="10"/>
    </row>
    <row r="316" spans="1:15" s="12" customFormat="1" hidden="1" x14ac:dyDescent="0.25">
      <c r="A316" s="5"/>
      <c r="B316" s="6" t="s">
        <v>111</v>
      </c>
      <c r="C316" s="6">
        <v>5500001582</v>
      </c>
      <c r="D316" s="6">
        <v>6000008106</v>
      </c>
      <c r="E316" s="6" t="s">
        <v>112</v>
      </c>
      <c r="F316" s="7" t="s">
        <v>113</v>
      </c>
      <c r="G316" s="8">
        <v>43525</v>
      </c>
      <c r="H316" s="9">
        <v>6669.51</v>
      </c>
      <c r="I316" s="9">
        <v>9858.42</v>
      </c>
      <c r="J316" s="9">
        <v>3536.53</v>
      </c>
      <c r="K316" s="9"/>
      <c r="L316" s="9">
        <f t="shared" si="24"/>
        <v>20064.46</v>
      </c>
      <c r="M316" s="10"/>
      <c r="N316" s="10"/>
      <c r="O316" s="10"/>
    </row>
    <row r="317" spans="1:15" s="12" customFormat="1" hidden="1" x14ac:dyDescent="0.25">
      <c r="A317" s="5"/>
      <c r="B317" s="6" t="s">
        <v>111</v>
      </c>
      <c r="C317" s="6">
        <v>5500001582</v>
      </c>
      <c r="D317" s="6">
        <v>6000008106</v>
      </c>
      <c r="E317" s="6" t="s">
        <v>112</v>
      </c>
      <c r="F317" s="7" t="s">
        <v>113</v>
      </c>
      <c r="G317" s="8">
        <v>43556</v>
      </c>
      <c r="H317" s="9">
        <v>5637.57</v>
      </c>
      <c r="I317" s="9">
        <v>8634.61</v>
      </c>
      <c r="J317" s="9">
        <v>3441.5</v>
      </c>
      <c r="K317" s="9"/>
      <c r="L317" s="9">
        <f t="shared" si="24"/>
        <v>17713.68</v>
      </c>
      <c r="M317" s="10"/>
      <c r="N317" s="10"/>
      <c r="O317" s="10"/>
    </row>
    <row r="318" spans="1:15" s="12" customFormat="1" hidden="1" x14ac:dyDescent="0.25">
      <c r="A318" s="5"/>
      <c r="B318" s="6" t="s">
        <v>111</v>
      </c>
      <c r="C318" s="6">
        <v>5500001582</v>
      </c>
      <c r="D318" s="6">
        <v>6000008106</v>
      </c>
      <c r="E318" s="6" t="s">
        <v>112</v>
      </c>
      <c r="F318" s="7" t="s">
        <v>113</v>
      </c>
      <c r="G318" s="8">
        <v>43586</v>
      </c>
      <c r="H318" s="9">
        <v>3524.6</v>
      </c>
      <c r="I318" s="9">
        <v>6405.41</v>
      </c>
      <c r="J318" s="9">
        <v>2960.79</v>
      </c>
      <c r="K318" s="9"/>
      <c r="L318" s="9">
        <f t="shared" si="24"/>
        <v>12890.8</v>
      </c>
      <c r="M318" s="10"/>
      <c r="N318" s="10"/>
      <c r="O318" s="10"/>
    </row>
    <row r="319" spans="1:15" s="12" customFormat="1" hidden="1" x14ac:dyDescent="0.25">
      <c r="A319" s="5"/>
      <c r="B319" s="6" t="s">
        <v>111</v>
      </c>
      <c r="C319" s="6">
        <v>5500001582</v>
      </c>
      <c r="D319" s="6">
        <v>6000008106</v>
      </c>
      <c r="E319" s="6" t="s">
        <v>112</v>
      </c>
      <c r="F319" s="7" t="s">
        <v>113</v>
      </c>
      <c r="G319" s="8">
        <v>43617</v>
      </c>
      <c r="H319" s="9">
        <v>2907.36</v>
      </c>
      <c r="I319" s="9">
        <v>5432.68</v>
      </c>
      <c r="J319" s="9">
        <v>3010.32</v>
      </c>
      <c r="K319" s="9"/>
      <c r="L319" s="9">
        <f t="shared" si="24"/>
        <v>11350.36</v>
      </c>
      <c r="M319" s="10"/>
      <c r="N319" s="10"/>
      <c r="O319" s="10"/>
    </row>
    <row r="320" spans="1:15" s="12" customFormat="1" hidden="1" x14ac:dyDescent="0.25">
      <c r="A320" s="5"/>
      <c r="B320" s="6" t="s">
        <v>111</v>
      </c>
      <c r="C320" s="6">
        <v>5500001582</v>
      </c>
      <c r="D320" s="6">
        <v>6000008106</v>
      </c>
      <c r="E320" s="6" t="s">
        <v>112</v>
      </c>
      <c r="F320" s="7" t="s">
        <v>113</v>
      </c>
      <c r="G320" s="8">
        <v>43647</v>
      </c>
      <c r="H320" s="9">
        <v>2511.88</v>
      </c>
      <c r="I320" s="9">
        <v>4559.83</v>
      </c>
      <c r="J320" s="9">
        <v>2901.49</v>
      </c>
      <c r="K320" s="9"/>
      <c r="L320" s="9">
        <f t="shared" si="24"/>
        <v>9973.2000000000007</v>
      </c>
      <c r="M320" s="10"/>
      <c r="N320" s="10"/>
      <c r="O320" s="10"/>
    </row>
    <row r="321" spans="1:15" s="12" customFormat="1" hidden="1" x14ac:dyDescent="0.25">
      <c r="A321" s="5"/>
      <c r="B321" s="6" t="s">
        <v>111</v>
      </c>
      <c r="C321" s="6">
        <v>5500001582</v>
      </c>
      <c r="D321" s="6">
        <v>6000008106</v>
      </c>
      <c r="E321" s="6" t="s">
        <v>112</v>
      </c>
      <c r="F321" s="7" t="s">
        <v>113</v>
      </c>
      <c r="G321" s="8">
        <v>43678</v>
      </c>
      <c r="H321" s="9">
        <v>1088.8399999999999</v>
      </c>
      <c r="I321" s="9">
        <v>1900.5</v>
      </c>
      <c r="J321" s="9">
        <v>1305.8499999999999</v>
      </c>
      <c r="K321" s="9"/>
      <c r="L321" s="9">
        <f t="shared" si="24"/>
        <v>4295.1900000000005</v>
      </c>
      <c r="M321" s="10"/>
      <c r="N321" s="10"/>
      <c r="O321" s="10"/>
    </row>
    <row r="322" spans="1:15" s="12" customFormat="1" hidden="1" x14ac:dyDescent="0.25">
      <c r="A322" s="5"/>
      <c r="B322" s="6" t="s">
        <v>111</v>
      </c>
      <c r="C322" s="6">
        <v>5500001582</v>
      </c>
      <c r="D322" s="6">
        <v>6000008106</v>
      </c>
      <c r="E322" s="6" t="s">
        <v>112</v>
      </c>
      <c r="F322" s="7" t="s">
        <v>113</v>
      </c>
      <c r="G322" s="8">
        <v>43709</v>
      </c>
      <c r="H322" s="9">
        <v>3776.08</v>
      </c>
      <c r="I322" s="9">
        <v>5361.01</v>
      </c>
      <c r="J322" s="9">
        <v>2822.93</v>
      </c>
      <c r="K322" s="9"/>
      <c r="L322" s="9">
        <f t="shared" si="24"/>
        <v>11960.02</v>
      </c>
      <c r="M322" s="10"/>
      <c r="N322" s="10"/>
      <c r="O322" s="10"/>
    </row>
    <row r="323" spans="1:15" s="12" customFormat="1" hidden="1" x14ac:dyDescent="0.25">
      <c r="A323" s="5"/>
      <c r="B323" s="6" t="s">
        <v>111</v>
      </c>
      <c r="C323" s="6">
        <v>5500001582</v>
      </c>
      <c r="D323" s="6">
        <v>6000008106</v>
      </c>
      <c r="E323" s="6" t="s">
        <v>112</v>
      </c>
      <c r="F323" s="7" t="s">
        <v>113</v>
      </c>
      <c r="G323" s="8">
        <v>43739</v>
      </c>
      <c r="H323" s="9">
        <v>6904.12</v>
      </c>
      <c r="I323" s="9">
        <v>9194.69</v>
      </c>
      <c r="J323" s="9">
        <v>3540.05</v>
      </c>
      <c r="K323" s="9"/>
      <c r="L323" s="9">
        <f t="shared" si="24"/>
        <v>19638.86</v>
      </c>
      <c r="M323" s="10"/>
      <c r="N323" s="10"/>
      <c r="O323" s="10"/>
    </row>
    <row r="324" spans="1:15" s="12" customFormat="1" hidden="1" x14ac:dyDescent="0.25">
      <c r="A324" s="5"/>
      <c r="B324" s="6" t="s">
        <v>111</v>
      </c>
      <c r="C324" s="6">
        <v>5500001582</v>
      </c>
      <c r="D324" s="6">
        <v>6000008106</v>
      </c>
      <c r="E324" s="6" t="s">
        <v>112</v>
      </c>
      <c r="F324" s="7" t="s">
        <v>113</v>
      </c>
      <c r="G324" s="8">
        <v>43770</v>
      </c>
      <c r="H324" s="9">
        <v>8084.41</v>
      </c>
      <c r="I324" s="9">
        <v>13357.8</v>
      </c>
      <c r="J324" s="9">
        <v>4119.5200000000004</v>
      </c>
      <c r="K324" s="9"/>
      <c r="L324" s="9">
        <f t="shared" si="24"/>
        <v>25561.73</v>
      </c>
      <c r="M324" s="10"/>
      <c r="N324" s="10"/>
      <c r="O324" s="10"/>
    </row>
    <row r="325" spans="1:15" s="12" customFormat="1" hidden="1" x14ac:dyDescent="0.25">
      <c r="A325" s="5"/>
      <c r="B325" s="6" t="s">
        <v>111</v>
      </c>
      <c r="C325" s="6">
        <v>5500001582</v>
      </c>
      <c r="D325" s="6">
        <v>6000008106</v>
      </c>
      <c r="E325" s="6" t="s">
        <v>112</v>
      </c>
      <c r="F325" s="7" t="s">
        <v>113</v>
      </c>
      <c r="G325" s="8">
        <v>43800</v>
      </c>
      <c r="H325" s="9">
        <v>8641.5300000000007</v>
      </c>
      <c r="I325" s="9">
        <v>13894.2</v>
      </c>
      <c r="J325" s="9">
        <v>4680.72</v>
      </c>
      <c r="K325" s="9"/>
      <c r="L325" s="9">
        <f t="shared" si="24"/>
        <v>27216.450000000004</v>
      </c>
      <c r="M325" s="10"/>
      <c r="N325" s="10"/>
      <c r="O325" s="10"/>
    </row>
    <row r="326" spans="1:15" x14ac:dyDescent="0.25">
      <c r="A326" s="5">
        <v>25</v>
      </c>
      <c r="B326" s="21" t="s">
        <v>111</v>
      </c>
      <c r="C326" s="21">
        <v>5500001582</v>
      </c>
      <c r="D326" s="21">
        <v>6000008106</v>
      </c>
      <c r="E326" s="21" t="s">
        <v>112</v>
      </c>
      <c r="F326" s="22" t="s">
        <v>113</v>
      </c>
      <c r="G326" s="23" t="s">
        <v>21</v>
      </c>
      <c r="H326" s="11">
        <f>SUM(H314:H325)</f>
        <v>67935.349999999991</v>
      </c>
      <c r="I326" s="11">
        <f>SUM(I314:I325)</f>
        <v>107570.93000000001</v>
      </c>
      <c r="J326" s="11">
        <f>SUM(J314:J325)</f>
        <v>40753.32</v>
      </c>
      <c r="K326" s="11">
        <f>SUM(K314:K325)</f>
        <v>0</v>
      </c>
      <c r="L326" s="11">
        <f>SUM(L314:L325)</f>
        <v>216259.6</v>
      </c>
      <c r="M326" s="24"/>
      <c r="N326" s="24">
        <v>3</v>
      </c>
      <c r="O326" s="24">
        <v>3</v>
      </c>
    </row>
    <row r="327" spans="1:15" hidden="1" x14ac:dyDescent="0.25">
      <c r="A327" s="5"/>
      <c r="B327" s="6">
        <v>5500000929</v>
      </c>
      <c r="C327" s="6">
        <v>5500000929</v>
      </c>
      <c r="D327" s="6" t="s">
        <v>114</v>
      </c>
      <c r="E327" s="6" t="s">
        <v>115</v>
      </c>
      <c r="F327" s="7" t="s">
        <v>116</v>
      </c>
      <c r="G327" s="8">
        <v>43466</v>
      </c>
      <c r="H327" s="9">
        <v>1520</v>
      </c>
      <c r="I327" s="9">
        <v>3389</v>
      </c>
      <c r="J327" s="9">
        <v>1427</v>
      </c>
      <c r="K327" s="9"/>
      <c r="L327" s="9">
        <f t="shared" ref="L327:L351" si="25">SUM(H327:K327)</f>
        <v>6336</v>
      </c>
      <c r="M327" s="10"/>
      <c r="N327" s="10"/>
      <c r="O327" s="10"/>
    </row>
    <row r="328" spans="1:15" hidden="1" x14ac:dyDescent="0.25">
      <c r="A328" s="5"/>
      <c r="B328" s="6">
        <v>5500000929</v>
      </c>
      <c r="C328" s="6">
        <v>5500000929</v>
      </c>
      <c r="D328" s="6" t="s">
        <v>114</v>
      </c>
      <c r="E328" s="6" t="s">
        <v>115</v>
      </c>
      <c r="F328" s="7" t="s">
        <v>116</v>
      </c>
      <c r="G328" s="8">
        <v>43497</v>
      </c>
      <c r="H328" s="9">
        <v>1366</v>
      </c>
      <c r="I328" s="9">
        <v>3090</v>
      </c>
      <c r="J328" s="9">
        <v>1134</v>
      </c>
      <c r="K328" s="9"/>
      <c r="L328" s="9">
        <f t="shared" si="25"/>
        <v>5590</v>
      </c>
      <c r="M328" s="10"/>
      <c r="N328" s="10"/>
      <c r="O328" s="10"/>
    </row>
    <row r="329" spans="1:15" hidden="1" x14ac:dyDescent="0.25">
      <c r="A329" s="5"/>
      <c r="B329" s="6">
        <v>5500000929</v>
      </c>
      <c r="C329" s="6">
        <v>5500000929</v>
      </c>
      <c r="D329" s="6" t="s">
        <v>114</v>
      </c>
      <c r="E329" s="6" t="s">
        <v>115</v>
      </c>
      <c r="F329" s="7" t="s">
        <v>116</v>
      </c>
      <c r="G329" s="8">
        <v>43525</v>
      </c>
      <c r="H329" s="9">
        <v>1016</v>
      </c>
      <c r="I329" s="9">
        <v>2256</v>
      </c>
      <c r="J329" s="9">
        <v>948</v>
      </c>
      <c r="K329" s="9"/>
      <c r="L329" s="9">
        <f t="shared" si="25"/>
        <v>4220</v>
      </c>
      <c r="M329" s="10"/>
      <c r="N329" s="10"/>
      <c r="O329" s="10"/>
    </row>
    <row r="330" spans="1:15" hidden="1" x14ac:dyDescent="0.25">
      <c r="A330" s="5"/>
      <c r="B330" s="6">
        <v>5500000929</v>
      </c>
      <c r="C330" s="6">
        <v>5500000929</v>
      </c>
      <c r="D330" s="6" t="s">
        <v>114</v>
      </c>
      <c r="E330" s="6" t="s">
        <v>115</v>
      </c>
      <c r="F330" s="7" t="s">
        <v>116</v>
      </c>
      <c r="G330" s="8">
        <v>43556</v>
      </c>
      <c r="H330" s="9">
        <v>991</v>
      </c>
      <c r="I330" s="9">
        <v>1472</v>
      </c>
      <c r="J330" s="9">
        <v>969</v>
      </c>
      <c r="K330" s="9"/>
      <c r="L330" s="9">
        <f t="shared" si="25"/>
        <v>3432</v>
      </c>
      <c r="M330" s="10"/>
      <c r="N330" s="10"/>
      <c r="O330" s="10"/>
    </row>
    <row r="331" spans="1:15" hidden="1" x14ac:dyDescent="0.25">
      <c r="A331" s="5"/>
      <c r="B331" s="6">
        <v>5500000929</v>
      </c>
      <c r="C331" s="6">
        <v>5500000929</v>
      </c>
      <c r="D331" s="6" t="s">
        <v>114</v>
      </c>
      <c r="E331" s="6" t="s">
        <v>115</v>
      </c>
      <c r="F331" s="7" t="s">
        <v>116</v>
      </c>
      <c r="G331" s="8">
        <v>43586</v>
      </c>
      <c r="H331" s="9">
        <v>641</v>
      </c>
      <c r="I331" s="9">
        <v>928</v>
      </c>
      <c r="J331" s="9">
        <v>434</v>
      </c>
      <c r="K331" s="9"/>
      <c r="L331" s="9">
        <f t="shared" si="25"/>
        <v>2003</v>
      </c>
      <c r="M331" s="10"/>
      <c r="N331" s="10"/>
      <c r="O331" s="10"/>
    </row>
    <row r="332" spans="1:15" hidden="1" x14ac:dyDescent="0.25">
      <c r="A332" s="5"/>
      <c r="B332" s="6">
        <v>5500000929</v>
      </c>
      <c r="C332" s="6">
        <v>5500000929</v>
      </c>
      <c r="D332" s="6" t="s">
        <v>114</v>
      </c>
      <c r="E332" s="6" t="s">
        <v>115</v>
      </c>
      <c r="F332" s="7" t="s">
        <v>116</v>
      </c>
      <c r="G332" s="8">
        <v>43617</v>
      </c>
      <c r="H332" s="9">
        <v>570</v>
      </c>
      <c r="I332" s="9">
        <v>905</v>
      </c>
      <c r="J332" s="9">
        <v>408</v>
      </c>
      <c r="K332" s="9"/>
      <c r="L332" s="9">
        <f t="shared" si="25"/>
        <v>1883</v>
      </c>
      <c r="M332" s="10"/>
      <c r="N332" s="10"/>
      <c r="O332" s="10"/>
    </row>
    <row r="333" spans="1:15" hidden="1" x14ac:dyDescent="0.25">
      <c r="A333" s="5"/>
      <c r="B333" s="6">
        <v>5500000929</v>
      </c>
      <c r="C333" s="6">
        <v>5500000929</v>
      </c>
      <c r="D333" s="6" t="s">
        <v>114</v>
      </c>
      <c r="E333" s="6" t="s">
        <v>115</v>
      </c>
      <c r="F333" s="7" t="s">
        <v>116</v>
      </c>
      <c r="G333" s="8">
        <v>43647</v>
      </c>
      <c r="H333" s="9">
        <v>263</v>
      </c>
      <c r="I333" s="9">
        <v>386</v>
      </c>
      <c r="J333" s="9">
        <v>268</v>
      </c>
      <c r="K333" s="9"/>
      <c r="L333" s="9">
        <f t="shared" si="25"/>
        <v>917</v>
      </c>
      <c r="M333" s="10"/>
      <c r="N333" s="10"/>
      <c r="O333" s="10"/>
    </row>
    <row r="334" spans="1:15" hidden="1" x14ac:dyDescent="0.25">
      <c r="A334" s="5"/>
      <c r="B334" s="6">
        <v>5500000929</v>
      </c>
      <c r="C334" s="6">
        <v>5500000929</v>
      </c>
      <c r="D334" s="6" t="s">
        <v>114</v>
      </c>
      <c r="E334" s="6" t="s">
        <v>115</v>
      </c>
      <c r="F334" s="7" t="s">
        <v>116</v>
      </c>
      <c r="G334" s="8">
        <v>43678</v>
      </c>
      <c r="H334" s="9">
        <v>195</v>
      </c>
      <c r="I334" s="9">
        <v>310</v>
      </c>
      <c r="J334" s="9">
        <v>235</v>
      </c>
      <c r="K334" s="9"/>
      <c r="L334" s="9">
        <f t="shared" si="25"/>
        <v>740</v>
      </c>
      <c r="M334" s="10"/>
      <c r="N334" s="10"/>
      <c r="O334" s="10"/>
    </row>
    <row r="335" spans="1:15" hidden="1" x14ac:dyDescent="0.25">
      <c r="A335" s="5"/>
      <c r="B335" s="6">
        <v>5500000929</v>
      </c>
      <c r="C335" s="6">
        <v>5500000929</v>
      </c>
      <c r="D335" s="6" t="s">
        <v>114</v>
      </c>
      <c r="E335" s="6" t="s">
        <v>115</v>
      </c>
      <c r="F335" s="7" t="s">
        <v>116</v>
      </c>
      <c r="G335" s="8">
        <v>43709</v>
      </c>
      <c r="H335" s="9">
        <v>514</v>
      </c>
      <c r="I335" s="9">
        <v>827</v>
      </c>
      <c r="J335" s="9">
        <v>640</v>
      </c>
      <c r="K335" s="9"/>
      <c r="L335" s="9">
        <f t="shared" si="25"/>
        <v>1981</v>
      </c>
      <c r="M335" s="10"/>
      <c r="N335" s="10"/>
      <c r="O335" s="10"/>
    </row>
    <row r="336" spans="1:15" hidden="1" x14ac:dyDescent="0.25">
      <c r="A336" s="5"/>
      <c r="B336" s="6">
        <v>5500000929</v>
      </c>
      <c r="C336" s="6">
        <v>5500000929</v>
      </c>
      <c r="D336" s="6" t="s">
        <v>114</v>
      </c>
      <c r="E336" s="6" t="s">
        <v>115</v>
      </c>
      <c r="F336" s="7" t="s">
        <v>116</v>
      </c>
      <c r="G336" s="8">
        <v>43739</v>
      </c>
      <c r="H336" s="9">
        <v>702</v>
      </c>
      <c r="I336" s="9">
        <v>1008</v>
      </c>
      <c r="J336" s="9">
        <v>1215</v>
      </c>
      <c r="K336" s="9"/>
      <c r="L336" s="9">
        <f t="shared" si="25"/>
        <v>2925</v>
      </c>
      <c r="M336" s="10"/>
      <c r="N336" s="10"/>
      <c r="O336" s="10"/>
    </row>
    <row r="337" spans="1:16" hidden="1" x14ac:dyDescent="0.25">
      <c r="A337" s="5"/>
      <c r="B337" s="6">
        <v>5500000929</v>
      </c>
      <c r="C337" s="6">
        <v>5500000929</v>
      </c>
      <c r="D337" s="6" t="s">
        <v>114</v>
      </c>
      <c r="E337" s="6" t="s">
        <v>115</v>
      </c>
      <c r="F337" s="7" t="s">
        <v>116</v>
      </c>
      <c r="G337" s="8">
        <v>43770</v>
      </c>
      <c r="H337" s="9">
        <v>1333</v>
      </c>
      <c r="I337" s="9">
        <v>1502</v>
      </c>
      <c r="J337" s="9">
        <v>2089</v>
      </c>
      <c r="K337" s="9"/>
      <c r="L337" s="9">
        <f t="shared" si="25"/>
        <v>4924</v>
      </c>
      <c r="M337" s="10"/>
      <c r="N337" s="10"/>
      <c r="O337" s="10"/>
    </row>
    <row r="338" spans="1:16" hidden="1" x14ac:dyDescent="0.25">
      <c r="A338" s="5"/>
      <c r="B338" s="6">
        <v>5500000929</v>
      </c>
      <c r="C338" s="6">
        <v>5500000929</v>
      </c>
      <c r="D338" s="6" t="s">
        <v>114</v>
      </c>
      <c r="E338" s="6" t="s">
        <v>115</v>
      </c>
      <c r="F338" s="7" t="s">
        <v>116</v>
      </c>
      <c r="G338" s="8">
        <v>43800</v>
      </c>
      <c r="H338" s="9">
        <v>1498</v>
      </c>
      <c r="I338" s="9">
        <v>2388</v>
      </c>
      <c r="J338" s="9">
        <v>641</v>
      </c>
      <c r="K338" s="9"/>
      <c r="L338" s="9">
        <f t="shared" si="25"/>
        <v>4527</v>
      </c>
      <c r="M338" s="10"/>
      <c r="N338" s="10"/>
      <c r="O338" s="10"/>
      <c r="P338" s="52"/>
    </row>
    <row r="339" spans="1:16" x14ac:dyDescent="0.25">
      <c r="A339" s="5">
        <v>26</v>
      </c>
      <c r="B339" s="21">
        <v>5500000929</v>
      </c>
      <c r="C339" s="21">
        <v>5500000929</v>
      </c>
      <c r="D339" s="21" t="s">
        <v>114</v>
      </c>
      <c r="E339" s="21" t="s">
        <v>115</v>
      </c>
      <c r="F339" s="22" t="s">
        <v>116</v>
      </c>
      <c r="G339" s="23" t="s">
        <v>21</v>
      </c>
      <c r="H339" s="11">
        <f>SUM(H327:H338)</f>
        <v>10609</v>
      </c>
      <c r="I339" s="11">
        <f>SUM(I327:I338)</f>
        <v>18461</v>
      </c>
      <c r="J339" s="11">
        <f>SUM(J327:J338)</f>
        <v>10408</v>
      </c>
      <c r="K339" s="11">
        <f>SUM(K327:K338)</f>
        <v>0</v>
      </c>
      <c r="L339" s="11">
        <f>SUM(L327:L338)</f>
        <v>39478</v>
      </c>
      <c r="M339" s="24">
        <v>5</v>
      </c>
      <c r="N339" s="24"/>
      <c r="O339" s="24">
        <v>5</v>
      </c>
      <c r="P339" s="53"/>
    </row>
    <row r="340" spans="1:16" hidden="1" x14ac:dyDescent="0.25">
      <c r="A340" s="54"/>
      <c r="B340" s="6" t="s">
        <v>117</v>
      </c>
      <c r="C340" s="6" t="s">
        <v>118</v>
      </c>
      <c r="D340" s="6" t="s">
        <v>119</v>
      </c>
      <c r="E340" s="6">
        <v>104076411</v>
      </c>
      <c r="F340" s="7" t="s">
        <v>120</v>
      </c>
      <c r="G340" s="8">
        <v>43466</v>
      </c>
      <c r="H340" s="546">
        <v>4054.4</v>
      </c>
      <c r="I340" s="546">
        <v>6138.8</v>
      </c>
      <c r="J340" s="546">
        <v>2418.48</v>
      </c>
      <c r="K340" s="9"/>
      <c r="L340" s="9">
        <f t="shared" si="25"/>
        <v>12611.68</v>
      </c>
      <c r="M340" s="10"/>
      <c r="N340" s="10"/>
      <c r="O340" s="10"/>
      <c r="P340" s="53"/>
    </row>
    <row r="341" spans="1:16" hidden="1" x14ac:dyDescent="0.25">
      <c r="A341" s="54"/>
      <c r="B341" s="6" t="s">
        <v>117</v>
      </c>
      <c r="C341" s="6" t="s">
        <v>118</v>
      </c>
      <c r="D341" s="6" t="s">
        <v>119</v>
      </c>
      <c r="E341" s="6">
        <v>104076411</v>
      </c>
      <c r="F341" s="7" t="s">
        <v>120</v>
      </c>
      <c r="G341" s="8">
        <v>43497</v>
      </c>
      <c r="H341" s="546">
        <v>5055.3599999999997</v>
      </c>
      <c r="I341" s="546">
        <v>7331.68</v>
      </c>
      <c r="J341" s="546">
        <v>2802.96</v>
      </c>
      <c r="K341" s="9"/>
      <c r="L341" s="9">
        <f t="shared" si="25"/>
        <v>15190</v>
      </c>
      <c r="M341" s="10"/>
      <c r="N341" s="10"/>
      <c r="O341" s="10"/>
      <c r="P341" s="53"/>
    </row>
    <row r="342" spans="1:16" hidden="1" x14ac:dyDescent="0.25">
      <c r="A342" s="54"/>
      <c r="B342" s="6" t="s">
        <v>117</v>
      </c>
      <c r="C342" s="6" t="s">
        <v>118</v>
      </c>
      <c r="D342" s="6" t="s">
        <v>119</v>
      </c>
      <c r="E342" s="6">
        <v>104076411</v>
      </c>
      <c r="F342" s="7" t="s">
        <v>120</v>
      </c>
      <c r="G342" s="8">
        <v>43525</v>
      </c>
      <c r="H342" s="546">
        <v>4254.5600000000004</v>
      </c>
      <c r="I342" s="546">
        <v>6349.2</v>
      </c>
      <c r="J342" s="546">
        <v>2078.2399999999998</v>
      </c>
      <c r="K342" s="9"/>
      <c r="L342" s="9">
        <f t="shared" si="25"/>
        <v>12682</v>
      </c>
      <c r="M342" s="10"/>
      <c r="N342" s="10"/>
      <c r="O342" s="10"/>
      <c r="P342" s="53"/>
    </row>
    <row r="343" spans="1:16" hidden="1" x14ac:dyDescent="0.25">
      <c r="A343" s="54"/>
      <c r="B343" s="6" t="s">
        <v>117</v>
      </c>
      <c r="C343" s="6" t="s">
        <v>118</v>
      </c>
      <c r="D343" s="6" t="s">
        <v>119</v>
      </c>
      <c r="E343" s="6">
        <v>104076411</v>
      </c>
      <c r="F343" s="7" t="s">
        <v>120</v>
      </c>
      <c r="G343" s="8">
        <v>43556</v>
      </c>
      <c r="H343" s="546">
        <v>3216.24</v>
      </c>
      <c r="I343" s="546">
        <v>5105.5200000000004</v>
      </c>
      <c r="J343" s="546">
        <v>2007.36</v>
      </c>
      <c r="K343" s="9"/>
      <c r="L343" s="9">
        <f t="shared" si="25"/>
        <v>10329.120000000001</v>
      </c>
      <c r="M343" s="10"/>
      <c r="N343" s="10"/>
      <c r="O343" s="10"/>
      <c r="P343" s="53"/>
    </row>
    <row r="344" spans="1:16" hidden="1" x14ac:dyDescent="0.25">
      <c r="A344" s="54"/>
      <c r="B344" s="6" t="s">
        <v>117</v>
      </c>
      <c r="C344" s="6" t="s">
        <v>118</v>
      </c>
      <c r="D344" s="6" t="s">
        <v>119</v>
      </c>
      <c r="E344" s="6">
        <v>104076411</v>
      </c>
      <c r="F344" s="7" t="s">
        <v>120</v>
      </c>
      <c r="G344" s="8">
        <v>43586</v>
      </c>
      <c r="H344" s="546">
        <v>2981.12</v>
      </c>
      <c r="I344" s="546">
        <v>4653.92</v>
      </c>
      <c r="J344" s="546">
        <v>1898.64</v>
      </c>
      <c r="K344" s="9"/>
      <c r="L344" s="9">
        <f t="shared" si="25"/>
        <v>9533.68</v>
      </c>
      <c r="M344" s="10"/>
      <c r="N344" s="10"/>
      <c r="O344" s="10"/>
      <c r="P344" s="53"/>
    </row>
    <row r="345" spans="1:16" hidden="1" x14ac:dyDescent="0.25">
      <c r="A345" s="54"/>
      <c r="B345" s="6" t="s">
        <v>117</v>
      </c>
      <c r="C345" s="6" t="s">
        <v>118</v>
      </c>
      <c r="D345" s="6" t="s">
        <v>119</v>
      </c>
      <c r="E345" s="6">
        <v>104076411</v>
      </c>
      <c r="F345" s="7" t="s">
        <v>120</v>
      </c>
      <c r="G345" s="8">
        <v>43617</v>
      </c>
      <c r="H345" s="9">
        <v>1992.64</v>
      </c>
      <c r="I345" s="9">
        <v>3190.08</v>
      </c>
      <c r="J345" s="9">
        <v>1452.96</v>
      </c>
      <c r="K345" s="9"/>
      <c r="L345" s="9">
        <f t="shared" si="25"/>
        <v>6635.68</v>
      </c>
      <c r="M345" s="10"/>
      <c r="N345" s="10"/>
      <c r="O345" s="10"/>
      <c r="P345" s="53"/>
    </row>
    <row r="346" spans="1:16" hidden="1" x14ac:dyDescent="0.25">
      <c r="A346" s="54"/>
      <c r="B346" s="6" t="s">
        <v>117</v>
      </c>
      <c r="C346" s="6" t="s">
        <v>118</v>
      </c>
      <c r="D346" s="6" t="s">
        <v>119</v>
      </c>
      <c r="E346" s="6">
        <v>104076411</v>
      </c>
      <c r="F346" s="7" t="s">
        <v>120</v>
      </c>
      <c r="G346" s="8">
        <v>43647</v>
      </c>
      <c r="H346" s="9">
        <v>1027.1199999999999</v>
      </c>
      <c r="I346" s="9">
        <v>1576.32</v>
      </c>
      <c r="J346" s="9">
        <v>485.44</v>
      </c>
      <c r="K346" s="9"/>
      <c r="L346" s="9">
        <f t="shared" si="25"/>
        <v>3088.8799999999997</v>
      </c>
      <c r="M346" s="10"/>
      <c r="N346" s="10"/>
      <c r="O346" s="10"/>
      <c r="P346" s="53"/>
    </row>
    <row r="347" spans="1:16" hidden="1" x14ac:dyDescent="0.25">
      <c r="A347" s="54"/>
      <c r="B347" s="6" t="s">
        <v>117</v>
      </c>
      <c r="C347" s="6" t="s">
        <v>118</v>
      </c>
      <c r="D347" s="6" t="s">
        <v>119</v>
      </c>
      <c r="E347" s="6">
        <v>104076411</v>
      </c>
      <c r="F347" s="7" t="s">
        <v>120</v>
      </c>
      <c r="G347" s="8">
        <v>43678</v>
      </c>
      <c r="H347" s="9">
        <v>1409.52</v>
      </c>
      <c r="I347" s="9">
        <v>2146.7199999999998</v>
      </c>
      <c r="J347" s="9">
        <v>997.36</v>
      </c>
      <c r="K347" s="9"/>
      <c r="L347" s="9">
        <f t="shared" si="25"/>
        <v>4553.5999999999995</v>
      </c>
      <c r="M347" s="10"/>
      <c r="N347" s="10"/>
      <c r="O347" s="10"/>
      <c r="P347" s="53"/>
    </row>
    <row r="348" spans="1:16" hidden="1" x14ac:dyDescent="0.25">
      <c r="A348" s="54"/>
      <c r="B348" s="6" t="s">
        <v>117</v>
      </c>
      <c r="C348" s="6" t="s">
        <v>118</v>
      </c>
      <c r="D348" s="6" t="s">
        <v>119</v>
      </c>
      <c r="E348" s="6">
        <v>104076411</v>
      </c>
      <c r="F348" s="7" t="s">
        <v>120</v>
      </c>
      <c r="G348" s="8">
        <v>43709</v>
      </c>
      <c r="H348" s="9">
        <v>3216.24</v>
      </c>
      <c r="I348" s="9">
        <v>5105.5200000000004</v>
      </c>
      <c r="J348" s="9">
        <v>2007.36</v>
      </c>
      <c r="K348" s="9"/>
      <c r="L348" s="9">
        <f t="shared" si="25"/>
        <v>10329.120000000001</v>
      </c>
      <c r="M348" s="10"/>
      <c r="N348" s="10"/>
      <c r="O348" s="10"/>
      <c r="P348" s="53"/>
    </row>
    <row r="349" spans="1:16" hidden="1" x14ac:dyDescent="0.25">
      <c r="A349" s="54"/>
      <c r="B349" s="6" t="s">
        <v>117</v>
      </c>
      <c r="C349" s="6" t="s">
        <v>118</v>
      </c>
      <c r="D349" s="6" t="s">
        <v>119</v>
      </c>
      <c r="E349" s="6">
        <v>104076411</v>
      </c>
      <c r="F349" s="7" t="s">
        <v>120</v>
      </c>
      <c r="G349" s="8">
        <v>43739</v>
      </c>
      <c r="H349" s="9">
        <v>4254.5600000000004</v>
      </c>
      <c r="I349" s="9">
        <v>6349.2</v>
      </c>
      <c r="J349" s="9">
        <v>2078.2399999999998</v>
      </c>
      <c r="K349" s="9"/>
      <c r="L349" s="9">
        <f t="shared" si="25"/>
        <v>12682</v>
      </c>
      <c r="M349" s="10"/>
      <c r="N349" s="10"/>
      <c r="O349" s="10"/>
      <c r="P349" s="53"/>
    </row>
    <row r="350" spans="1:16" hidden="1" x14ac:dyDescent="0.25">
      <c r="A350" s="54"/>
      <c r="B350" s="6" t="s">
        <v>117</v>
      </c>
      <c r="C350" s="6" t="s">
        <v>118</v>
      </c>
      <c r="D350" s="6" t="s">
        <v>119</v>
      </c>
      <c r="E350" s="6">
        <v>104076411</v>
      </c>
      <c r="F350" s="7" t="s">
        <v>120</v>
      </c>
      <c r="G350" s="8">
        <v>43770</v>
      </c>
      <c r="H350" s="9">
        <v>5055.3599999999997</v>
      </c>
      <c r="I350" s="9">
        <v>7331.68</v>
      </c>
      <c r="J350" s="9">
        <v>2802.96</v>
      </c>
      <c r="K350" s="9"/>
      <c r="L350" s="9">
        <f t="shared" si="25"/>
        <v>15190</v>
      </c>
      <c r="M350" s="10"/>
      <c r="N350" s="10"/>
      <c r="O350" s="10"/>
      <c r="P350" s="53"/>
    </row>
    <row r="351" spans="1:16" hidden="1" x14ac:dyDescent="0.25">
      <c r="A351" s="54"/>
      <c r="B351" s="6" t="s">
        <v>117</v>
      </c>
      <c r="C351" s="6" t="s">
        <v>118</v>
      </c>
      <c r="D351" s="6" t="s">
        <v>119</v>
      </c>
      <c r="E351" s="6">
        <v>104076411</v>
      </c>
      <c r="F351" s="7" t="s">
        <v>120</v>
      </c>
      <c r="G351" s="8">
        <v>43800</v>
      </c>
      <c r="H351" s="9">
        <v>4054.4</v>
      </c>
      <c r="I351" s="9">
        <v>6138.8</v>
      </c>
      <c r="J351" s="9">
        <v>2418.48</v>
      </c>
      <c r="K351" s="9"/>
      <c r="L351" s="9">
        <f t="shared" si="25"/>
        <v>12611.68</v>
      </c>
      <c r="M351" s="10"/>
      <c r="N351" s="10"/>
      <c r="O351" s="10"/>
      <c r="P351" s="53"/>
    </row>
    <row r="352" spans="1:16" x14ac:dyDescent="0.25">
      <c r="A352" s="54">
        <v>27</v>
      </c>
      <c r="B352" s="21" t="s">
        <v>117</v>
      </c>
      <c r="C352" s="21" t="s">
        <v>118</v>
      </c>
      <c r="D352" s="21" t="s">
        <v>119</v>
      </c>
      <c r="E352" s="55">
        <v>104076411</v>
      </c>
      <c r="F352" s="56" t="s">
        <v>120</v>
      </c>
      <c r="G352" s="23" t="s">
        <v>21</v>
      </c>
      <c r="H352" s="25">
        <f>SUM(H340:H351)</f>
        <v>40571.519999999997</v>
      </c>
      <c r="I352" s="25">
        <f>SUM(I340:I351)</f>
        <v>61417.44000000001</v>
      </c>
      <c r="J352" s="25">
        <f>SUM(J340:J351)</f>
        <v>23448.48</v>
      </c>
      <c r="K352" s="25">
        <f>SUM(K340:K351)</f>
        <v>0</v>
      </c>
      <c r="L352" s="11">
        <f>SUM(L340:L351)</f>
        <v>125437.44</v>
      </c>
      <c r="M352" s="57"/>
      <c r="N352" s="57">
        <v>1</v>
      </c>
      <c r="O352" s="57">
        <v>1</v>
      </c>
      <c r="P352" s="53"/>
    </row>
    <row r="353" spans="1:16" ht="18.75" x14ac:dyDescent="0.25">
      <c r="A353" s="12"/>
      <c r="B353" s="12"/>
      <c r="C353" s="12"/>
      <c r="D353" s="12"/>
      <c r="E353" s="58"/>
      <c r="F353" s="548" t="s">
        <v>4041</v>
      </c>
      <c r="G353" s="59" t="s">
        <v>121</v>
      </c>
      <c r="H353" s="60">
        <f t="shared" ref="H353:O353" si="26">H79+H287+H92+H105+H118+H131+H274+H144+H157+H170+H183+H196+H209+H222+H235+H248+H40+H14+H66+H53+H27+H261+H300+H313+H326+H339+H352</f>
        <v>2519216.8800000008</v>
      </c>
      <c r="I353" s="60">
        <f>I79+I287+I92+I105+I118+I131+I274+I144+I157+I170+I183+I196+I209+I222+I235+I248+I40+I14+I66+I53+I27+I261+I300+I313+I326+I339+I352</f>
        <v>3738002.6300000008</v>
      </c>
      <c r="J353" s="60">
        <f t="shared" si="26"/>
        <v>4990589.8000000007</v>
      </c>
      <c r="K353" s="60">
        <f t="shared" si="26"/>
        <v>1880</v>
      </c>
      <c r="L353" s="60">
        <f t="shared" si="26"/>
        <v>11249689.309999999</v>
      </c>
      <c r="M353" s="61">
        <f t="shared" si="26"/>
        <v>739</v>
      </c>
      <c r="N353" s="61">
        <f t="shared" si="26"/>
        <v>37</v>
      </c>
      <c r="O353" s="61">
        <f t="shared" si="26"/>
        <v>776</v>
      </c>
      <c r="P353" s="63"/>
    </row>
    <row r="354" spans="1:16" ht="16.5" thickBot="1" x14ac:dyDescent="0.3"/>
    <row r="355" spans="1:16" x14ac:dyDescent="0.25">
      <c r="F355" s="549" t="s">
        <v>4042</v>
      </c>
      <c r="L355" s="63"/>
    </row>
    <row r="356" spans="1:16" x14ac:dyDescent="0.25">
      <c r="F356" s="550" t="s">
        <v>4043</v>
      </c>
      <c r="L356" s="547"/>
    </row>
    <row r="357" spans="1:16" ht="16.5" thickBot="1" x14ac:dyDescent="0.3">
      <c r="F357" s="551" t="s">
        <v>4044</v>
      </c>
      <c r="L357" s="547"/>
    </row>
  </sheetData>
  <printOptions horizontalCentered="1"/>
  <pageMargins left="0" right="0" top="0.74803149606299213" bottom="0.35433070866141736" header="0.31496062992125984" footer="0.31496062992125984"/>
  <pageSetup paperSize="9" scale="62" fitToHeight="0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  <pageSetUpPr fitToPage="1"/>
  </sheetPr>
  <dimension ref="A1:Y780"/>
  <sheetViews>
    <sheetView topLeftCell="K1" zoomScaleNormal="100" workbookViewId="0">
      <pane ySplit="1" topLeftCell="A2" activePane="bottomLeft" state="frozen"/>
      <selection pane="bottomLeft" activeCell="K425" sqref="K425:K426"/>
    </sheetView>
  </sheetViews>
  <sheetFormatPr defaultRowHeight="15" x14ac:dyDescent="0.25"/>
  <cols>
    <col min="1" max="1" width="5.140625" style="524" customWidth="1"/>
    <col min="2" max="2" width="4.42578125" style="93" customWidth="1"/>
    <col min="3" max="3" width="15.7109375" style="525" bestFit="1" customWidth="1"/>
    <col min="4" max="4" width="14" style="525" hidden="1" customWidth="1"/>
    <col min="5" max="5" width="13.42578125" style="93" hidden="1" customWidth="1"/>
    <col min="6" max="6" width="13" style="93" hidden="1" customWidth="1"/>
    <col min="7" max="7" width="39.42578125" style="93" customWidth="1"/>
    <col min="8" max="8" width="11" style="93" bestFit="1" customWidth="1"/>
    <col min="9" max="9" width="18.140625" style="93" bestFit="1" customWidth="1"/>
    <col min="10" max="10" width="19.140625" style="526" hidden="1" customWidth="1"/>
    <col min="11" max="11" width="5.5703125" style="73" customWidth="1"/>
    <col min="12" max="12" width="5.5703125" style="73" hidden="1" customWidth="1"/>
    <col min="13" max="13" width="5.85546875" style="73" hidden="1" customWidth="1"/>
    <col min="14" max="14" width="5.5703125" style="73" hidden="1" customWidth="1"/>
    <col min="15" max="15" width="11" style="73" customWidth="1"/>
    <col min="16" max="16" width="11.140625" style="73" customWidth="1"/>
    <col min="17" max="17" width="38.7109375" style="93" customWidth="1"/>
    <col min="18" max="18" width="55.5703125" style="93" customWidth="1"/>
    <col min="19" max="19" width="51.140625" style="93" customWidth="1"/>
    <col min="20" max="16384" width="9.140625" style="93"/>
  </cols>
  <sheetData>
    <row r="1" spans="1:19" s="73" customFormat="1" ht="61.5" customHeight="1" thickBot="1" x14ac:dyDescent="0.3">
      <c r="A1" s="66" t="s">
        <v>122</v>
      </c>
      <c r="B1" s="67" t="s">
        <v>0</v>
      </c>
      <c r="C1" s="68" t="s">
        <v>123</v>
      </c>
      <c r="D1" s="68" t="s">
        <v>124</v>
      </c>
      <c r="E1" s="69" t="s">
        <v>125</v>
      </c>
      <c r="F1" s="69" t="s">
        <v>126</v>
      </c>
      <c r="G1" s="69" t="s">
        <v>127</v>
      </c>
      <c r="H1" s="68" t="s">
        <v>128</v>
      </c>
      <c r="I1" s="68" t="s">
        <v>129</v>
      </c>
      <c r="J1" s="70" t="s">
        <v>130</v>
      </c>
      <c r="K1" s="68" t="s">
        <v>131</v>
      </c>
      <c r="L1" s="68" t="s">
        <v>132</v>
      </c>
      <c r="M1" s="68" t="s">
        <v>133</v>
      </c>
      <c r="N1" s="69" t="s">
        <v>134</v>
      </c>
      <c r="O1" s="69" t="s">
        <v>135</v>
      </c>
      <c r="P1" s="69" t="s">
        <v>136</v>
      </c>
      <c r="Q1" s="68" t="s">
        <v>137</v>
      </c>
      <c r="R1" s="71" t="s">
        <v>138</v>
      </c>
      <c r="S1" s="72" t="s">
        <v>139</v>
      </c>
    </row>
    <row r="2" spans="1:19" s="82" customFormat="1" ht="15" customHeight="1" x14ac:dyDescent="0.25">
      <c r="A2" s="74">
        <v>1</v>
      </c>
      <c r="B2" s="75">
        <v>1</v>
      </c>
      <c r="C2" s="76" t="s">
        <v>140</v>
      </c>
      <c r="D2" s="76">
        <v>1570000139</v>
      </c>
      <c r="E2" s="77">
        <v>6000002572</v>
      </c>
      <c r="F2" s="77">
        <v>5500000486</v>
      </c>
      <c r="G2" s="553" t="s">
        <v>20</v>
      </c>
      <c r="H2" s="78" t="s">
        <v>141</v>
      </c>
      <c r="I2" s="78" t="s">
        <v>142</v>
      </c>
      <c r="J2" s="78" t="s">
        <v>143</v>
      </c>
      <c r="K2" s="79">
        <v>1</v>
      </c>
      <c r="L2" s="80">
        <v>39</v>
      </c>
      <c r="M2" s="79"/>
      <c r="N2" s="79">
        <v>3</v>
      </c>
      <c r="O2" s="79" t="s">
        <v>144</v>
      </c>
      <c r="P2" s="79" t="s">
        <v>145</v>
      </c>
      <c r="Q2" s="77" t="s">
        <v>146</v>
      </c>
      <c r="R2" s="81" t="s">
        <v>147</v>
      </c>
      <c r="S2" s="557" t="s">
        <v>148</v>
      </c>
    </row>
    <row r="3" spans="1:19" ht="15" customHeight="1" x14ac:dyDescent="0.25">
      <c r="A3" s="83">
        <v>2</v>
      </c>
      <c r="B3" s="84">
        <v>2</v>
      </c>
      <c r="C3" s="85" t="s">
        <v>140</v>
      </c>
      <c r="D3" s="85">
        <v>1570000139</v>
      </c>
      <c r="E3" s="86">
        <v>6000002572</v>
      </c>
      <c r="F3" s="86">
        <v>5500000486</v>
      </c>
      <c r="G3" s="87" t="s">
        <v>20</v>
      </c>
      <c r="H3" s="88" t="s">
        <v>149</v>
      </c>
      <c r="I3" s="87" t="s">
        <v>150</v>
      </c>
      <c r="J3" s="89" t="s">
        <v>151</v>
      </c>
      <c r="K3" s="90">
        <v>1</v>
      </c>
      <c r="L3" s="91">
        <v>62</v>
      </c>
      <c r="M3" s="90"/>
      <c r="N3" s="90">
        <v>3</v>
      </c>
      <c r="O3" s="90" t="s">
        <v>144</v>
      </c>
      <c r="P3" s="90" t="s">
        <v>145</v>
      </c>
      <c r="Q3" s="88" t="s">
        <v>152</v>
      </c>
      <c r="R3" s="92" t="s">
        <v>153</v>
      </c>
      <c r="S3" s="558"/>
    </row>
    <row r="4" spans="1:19" ht="15" customHeight="1" x14ac:dyDescent="0.25">
      <c r="A4" s="83">
        <v>3</v>
      </c>
      <c r="B4" s="84">
        <v>3</v>
      </c>
      <c r="C4" s="85" t="s">
        <v>140</v>
      </c>
      <c r="D4" s="85">
        <v>1570000139</v>
      </c>
      <c r="E4" s="86">
        <v>6000002572</v>
      </c>
      <c r="F4" s="86">
        <v>5500000486</v>
      </c>
      <c r="G4" s="87" t="s">
        <v>20</v>
      </c>
      <c r="H4" s="88" t="s">
        <v>154</v>
      </c>
      <c r="I4" s="87" t="s">
        <v>155</v>
      </c>
      <c r="J4" s="89" t="s">
        <v>156</v>
      </c>
      <c r="K4" s="90">
        <v>1</v>
      </c>
      <c r="L4" s="91">
        <v>39</v>
      </c>
      <c r="M4" s="90"/>
      <c r="N4" s="90">
        <v>3</v>
      </c>
      <c r="O4" s="90" t="s">
        <v>144</v>
      </c>
      <c r="P4" s="90" t="s">
        <v>145</v>
      </c>
      <c r="Q4" s="88" t="s">
        <v>157</v>
      </c>
      <c r="R4" s="92" t="s">
        <v>158</v>
      </c>
      <c r="S4" s="558"/>
    </row>
    <row r="5" spans="1:19" ht="15" customHeight="1" x14ac:dyDescent="0.25">
      <c r="A5" s="83">
        <v>4</v>
      </c>
      <c r="B5" s="84">
        <v>4</v>
      </c>
      <c r="C5" s="85" t="s">
        <v>140</v>
      </c>
      <c r="D5" s="85">
        <v>1570000139</v>
      </c>
      <c r="E5" s="86">
        <v>6000002572</v>
      </c>
      <c r="F5" s="86">
        <v>5500000486</v>
      </c>
      <c r="G5" s="87" t="s">
        <v>20</v>
      </c>
      <c r="H5" s="88" t="s">
        <v>159</v>
      </c>
      <c r="I5" s="87" t="s">
        <v>160</v>
      </c>
      <c r="J5" s="94" t="s">
        <v>161</v>
      </c>
      <c r="K5" s="90">
        <v>1</v>
      </c>
      <c r="L5" s="91">
        <v>39</v>
      </c>
      <c r="M5" s="90"/>
      <c r="N5" s="90">
        <v>3</v>
      </c>
      <c r="O5" s="90" t="s">
        <v>144</v>
      </c>
      <c r="P5" s="90" t="s">
        <v>145</v>
      </c>
      <c r="Q5" s="88" t="s">
        <v>162</v>
      </c>
      <c r="R5" s="92" t="s">
        <v>163</v>
      </c>
      <c r="S5" s="558"/>
    </row>
    <row r="6" spans="1:19" ht="15" customHeight="1" x14ac:dyDescent="0.25">
      <c r="A6" s="83">
        <v>5</v>
      </c>
      <c r="B6" s="84">
        <v>5</v>
      </c>
      <c r="C6" s="85" t="s">
        <v>140</v>
      </c>
      <c r="D6" s="85">
        <v>1570000139</v>
      </c>
      <c r="E6" s="86">
        <v>6000002572</v>
      </c>
      <c r="F6" s="86">
        <v>5500000486</v>
      </c>
      <c r="G6" s="87" t="s">
        <v>20</v>
      </c>
      <c r="H6" s="88" t="s">
        <v>164</v>
      </c>
      <c r="I6" s="87" t="s">
        <v>165</v>
      </c>
      <c r="J6" s="87" t="s">
        <v>166</v>
      </c>
      <c r="K6" s="90">
        <v>1</v>
      </c>
      <c r="L6" s="91">
        <v>39</v>
      </c>
      <c r="M6" s="90"/>
      <c r="N6" s="90">
        <v>3</v>
      </c>
      <c r="O6" s="90" t="s">
        <v>144</v>
      </c>
      <c r="P6" s="90" t="s">
        <v>145</v>
      </c>
      <c r="Q6" s="88" t="s">
        <v>167</v>
      </c>
      <c r="R6" s="92" t="s">
        <v>168</v>
      </c>
      <c r="S6" s="558"/>
    </row>
    <row r="7" spans="1:19" ht="15" customHeight="1" x14ac:dyDescent="0.25">
      <c r="A7" s="83">
        <v>6</v>
      </c>
      <c r="B7" s="84">
        <v>6</v>
      </c>
      <c r="C7" s="85" t="s">
        <v>140</v>
      </c>
      <c r="D7" s="85">
        <v>1570000139</v>
      </c>
      <c r="E7" s="86">
        <v>6000002572</v>
      </c>
      <c r="F7" s="86">
        <v>5500000486</v>
      </c>
      <c r="G7" s="87" t="s">
        <v>20</v>
      </c>
      <c r="H7" s="88" t="s">
        <v>169</v>
      </c>
      <c r="I7" s="87" t="s">
        <v>170</v>
      </c>
      <c r="J7" s="89" t="s">
        <v>171</v>
      </c>
      <c r="K7" s="90">
        <v>1</v>
      </c>
      <c r="L7" s="90">
        <v>39</v>
      </c>
      <c r="M7" s="90"/>
      <c r="N7" s="90">
        <v>3</v>
      </c>
      <c r="O7" s="90" t="s">
        <v>144</v>
      </c>
      <c r="P7" s="90" t="s">
        <v>145</v>
      </c>
      <c r="Q7" s="88" t="s">
        <v>172</v>
      </c>
      <c r="R7" s="92" t="s">
        <v>173</v>
      </c>
      <c r="S7" s="558"/>
    </row>
    <row r="8" spans="1:19" ht="15" customHeight="1" x14ac:dyDescent="0.25">
      <c r="A8" s="83">
        <v>7</v>
      </c>
      <c r="B8" s="84">
        <v>7</v>
      </c>
      <c r="C8" s="85" t="s">
        <v>140</v>
      </c>
      <c r="D8" s="85">
        <v>1570000139</v>
      </c>
      <c r="E8" s="86">
        <v>6000002572</v>
      </c>
      <c r="F8" s="86">
        <v>5500000486</v>
      </c>
      <c r="G8" s="87" t="s">
        <v>20</v>
      </c>
      <c r="H8" s="88" t="s">
        <v>174</v>
      </c>
      <c r="I8" s="87" t="s">
        <v>175</v>
      </c>
      <c r="J8" s="89" t="s">
        <v>176</v>
      </c>
      <c r="K8" s="90">
        <v>1</v>
      </c>
      <c r="L8" s="90">
        <v>39</v>
      </c>
      <c r="M8" s="90"/>
      <c r="N8" s="90">
        <v>3</v>
      </c>
      <c r="O8" s="90" t="s">
        <v>144</v>
      </c>
      <c r="P8" s="90" t="s">
        <v>145</v>
      </c>
      <c r="Q8" s="88" t="s">
        <v>177</v>
      </c>
      <c r="R8" s="92" t="s">
        <v>178</v>
      </c>
      <c r="S8" s="558"/>
    </row>
    <row r="9" spans="1:19" ht="15" customHeight="1" x14ac:dyDescent="0.25">
      <c r="A9" s="83">
        <v>8</v>
      </c>
      <c r="B9" s="84">
        <v>8</v>
      </c>
      <c r="C9" s="85" t="s">
        <v>140</v>
      </c>
      <c r="D9" s="85">
        <v>1570000139</v>
      </c>
      <c r="E9" s="86">
        <v>6000002572</v>
      </c>
      <c r="F9" s="86">
        <v>5500000486</v>
      </c>
      <c r="G9" s="87" t="s">
        <v>20</v>
      </c>
      <c r="H9" s="88" t="s">
        <v>179</v>
      </c>
      <c r="I9" s="87" t="s">
        <v>180</v>
      </c>
      <c r="J9" s="89" t="s">
        <v>181</v>
      </c>
      <c r="K9" s="90">
        <v>1</v>
      </c>
      <c r="L9" s="90">
        <v>15</v>
      </c>
      <c r="M9" s="90"/>
      <c r="N9" s="90">
        <v>3</v>
      </c>
      <c r="O9" s="90" t="s">
        <v>144</v>
      </c>
      <c r="P9" s="90" t="s">
        <v>145</v>
      </c>
      <c r="Q9" s="88" t="s">
        <v>177</v>
      </c>
      <c r="R9" s="92" t="s">
        <v>182</v>
      </c>
      <c r="S9" s="558"/>
    </row>
    <row r="10" spans="1:19" ht="15" customHeight="1" x14ac:dyDescent="0.25">
      <c r="A10" s="83">
        <v>9</v>
      </c>
      <c r="B10" s="84">
        <v>9</v>
      </c>
      <c r="C10" s="85" t="s">
        <v>140</v>
      </c>
      <c r="D10" s="85">
        <v>1570000139</v>
      </c>
      <c r="E10" s="86">
        <v>6000002572</v>
      </c>
      <c r="F10" s="86">
        <v>5500000486</v>
      </c>
      <c r="G10" s="87" t="s">
        <v>20</v>
      </c>
      <c r="H10" s="88" t="s">
        <v>183</v>
      </c>
      <c r="I10" s="87" t="s">
        <v>184</v>
      </c>
      <c r="J10" s="89" t="s">
        <v>185</v>
      </c>
      <c r="K10" s="90">
        <v>1</v>
      </c>
      <c r="L10" s="90">
        <v>39</v>
      </c>
      <c r="M10" s="90"/>
      <c r="N10" s="90">
        <v>3</v>
      </c>
      <c r="O10" s="90" t="s">
        <v>144</v>
      </c>
      <c r="P10" s="90" t="s">
        <v>145</v>
      </c>
      <c r="Q10" s="88" t="s">
        <v>186</v>
      </c>
      <c r="R10" s="92" t="s">
        <v>187</v>
      </c>
      <c r="S10" s="558"/>
    </row>
    <row r="11" spans="1:19" ht="15" customHeight="1" x14ac:dyDescent="0.25">
      <c r="A11" s="83">
        <v>10</v>
      </c>
      <c r="B11" s="84">
        <v>10</v>
      </c>
      <c r="C11" s="85" t="s">
        <v>140</v>
      </c>
      <c r="D11" s="85">
        <v>1570000139</v>
      </c>
      <c r="E11" s="86">
        <v>6000002572</v>
      </c>
      <c r="F11" s="86">
        <v>5500000486</v>
      </c>
      <c r="G11" s="87" t="s">
        <v>20</v>
      </c>
      <c r="H11" s="88" t="s">
        <v>188</v>
      </c>
      <c r="I11" s="87" t="s">
        <v>189</v>
      </c>
      <c r="J11" s="89" t="s">
        <v>190</v>
      </c>
      <c r="K11" s="90">
        <v>1</v>
      </c>
      <c r="L11" s="90">
        <v>50</v>
      </c>
      <c r="M11" s="90"/>
      <c r="N11" s="90">
        <v>3</v>
      </c>
      <c r="O11" s="90" t="s">
        <v>144</v>
      </c>
      <c r="P11" s="90" t="s">
        <v>145</v>
      </c>
      <c r="Q11" s="88" t="s">
        <v>191</v>
      </c>
      <c r="R11" s="92" t="s">
        <v>192</v>
      </c>
      <c r="S11" s="558"/>
    </row>
    <row r="12" spans="1:19" ht="15" customHeight="1" x14ac:dyDescent="0.25">
      <c r="A12" s="83">
        <v>11</v>
      </c>
      <c r="B12" s="84">
        <v>11</v>
      </c>
      <c r="C12" s="85" t="s">
        <v>140</v>
      </c>
      <c r="D12" s="85">
        <v>1570000139</v>
      </c>
      <c r="E12" s="86">
        <v>6000002572</v>
      </c>
      <c r="F12" s="86">
        <v>5500000486</v>
      </c>
      <c r="G12" s="87" t="s">
        <v>20</v>
      </c>
      <c r="H12" s="88" t="s">
        <v>193</v>
      </c>
      <c r="I12" s="87" t="s">
        <v>194</v>
      </c>
      <c r="J12" s="89" t="s">
        <v>195</v>
      </c>
      <c r="K12" s="90">
        <v>1</v>
      </c>
      <c r="L12" s="90">
        <v>39</v>
      </c>
      <c r="M12" s="90"/>
      <c r="N12" s="90">
        <v>3</v>
      </c>
      <c r="O12" s="90" t="s">
        <v>144</v>
      </c>
      <c r="P12" s="90" t="s">
        <v>145</v>
      </c>
      <c r="Q12" s="88" t="s">
        <v>196</v>
      </c>
      <c r="R12" s="92" t="s">
        <v>197</v>
      </c>
      <c r="S12" s="558"/>
    </row>
    <row r="13" spans="1:19" ht="15" customHeight="1" x14ac:dyDescent="0.25">
      <c r="A13" s="83">
        <v>12</v>
      </c>
      <c r="B13" s="84">
        <v>12</v>
      </c>
      <c r="C13" s="85" t="s">
        <v>140</v>
      </c>
      <c r="D13" s="85">
        <v>1570000139</v>
      </c>
      <c r="E13" s="86">
        <v>6000002572</v>
      </c>
      <c r="F13" s="86">
        <v>5500000486</v>
      </c>
      <c r="G13" s="87" t="s">
        <v>20</v>
      </c>
      <c r="H13" s="88" t="s">
        <v>198</v>
      </c>
      <c r="I13" s="87" t="s">
        <v>199</v>
      </c>
      <c r="J13" s="89" t="s">
        <v>200</v>
      </c>
      <c r="K13" s="90">
        <v>1</v>
      </c>
      <c r="L13" s="90">
        <v>62</v>
      </c>
      <c r="M13" s="90"/>
      <c r="N13" s="90">
        <v>3</v>
      </c>
      <c r="O13" s="90" t="s">
        <v>144</v>
      </c>
      <c r="P13" s="90" t="s">
        <v>145</v>
      </c>
      <c r="Q13" s="88" t="s">
        <v>201</v>
      </c>
      <c r="R13" s="92" t="s">
        <v>202</v>
      </c>
      <c r="S13" s="558"/>
    </row>
    <row r="14" spans="1:19" ht="15" customHeight="1" x14ac:dyDescent="0.25">
      <c r="A14" s="83">
        <v>13</v>
      </c>
      <c r="B14" s="84">
        <v>13</v>
      </c>
      <c r="C14" s="85" t="s">
        <v>140</v>
      </c>
      <c r="D14" s="85">
        <v>1570000139</v>
      </c>
      <c r="E14" s="86">
        <v>6000002572</v>
      </c>
      <c r="F14" s="86">
        <v>5500000486</v>
      </c>
      <c r="G14" s="87" t="s">
        <v>20</v>
      </c>
      <c r="H14" s="88" t="s">
        <v>203</v>
      </c>
      <c r="I14" s="87" t="s">
        <v>204</v>
      </c>
      <c r="J14" s="89" t="s">
        <v>205</v>
      </c>
      <c r="K14" s="90">
        <v>1</v>
      </c>
      <c r="L14" s="90">
        <v>62</v>
      </c>
      <c r="M14" s="90"/>
      <c r="N14" s="90">
        <v>3</v>
      </c>
      <c r="O14" s="90" t="s">
        <v>144</v>
      </c>
      <c r="P14" s="90" t="s">
        <v>145</v>
      </c>
      <c r="Q14" s="88" t="s">
        <v>201</v>
      </c>
      <c r="R14" s="92" t="s">
        <v>206</v>
      </c>
      <c r="S14" s="558"/>
    </row>
    <row r="15" spans="1:19" ht="15" customHeight="1" x14ac:dyDescent="0.25">
      <c r="A15" s="83">
        <v>14</v>
      </c>
      <c r="B15" s="84">
        <v>14</v>
      </c>
      <c r="C15" s="85" t="s">
        <v>140</v>
      </c>
      <c r="D15" s="85">
        <v>1570000139</v>
      </c>
      <c r="E15" s="86">
        <v>6000002572</v>
      </c>
      <c r="F15" s="86">
        <v>5500000486</v>
      </c>
      <c r="G15" s="87" t="s">
        <v>20</v>
      </c>
      <c r="H15" s="88" t="s">
        <v>207</v>
      </c>
      <c r="I15" s="87" t="s">
        <v>208</v>
      </c>
      <c r="J15" s="89" t="s">
        <v>209</v>
      </c>
      <c r="K15" s="90">
        <v>1</v>
      </c>
      <c r="L15" s="90">
        <v>20</v>
      </c>
      <c r="M15" s="90"/>
      <c r="N15" s="90"/>
      <c r="O15" s="90" t="s">
        <v>144</v>
      </c>
      <c r="P15" s="90" t="s">
        <v>145</v>
      </c>
      <c r="Q15" s="88" t="s">
        <v>210</v>
      </c>
      <c r="R15" s="92" t="s">
        <v>211</v>
      </c>
      <c r="S15" s="558"/>
    </row>
    <row r="16" spans="1:19" ht="15" customHeight="1" x14ac:dyDescent="0.25">
      <c r="A16" s="83">
        <v>15</v>
      </c>
      <c r="B16" s="84">
        <v>15</v>
      </c>
      <c r="C16" s="85" t="s">
        <v>140</v>
      </c>
      <c r="D16" s="85">
        <v>1570000139</v>
      </c>
      <c r="E16" s="86">
        <v>6000002572</v>
      </c>
      <c r="F16" s="86">
        <v>5500000486</v>
      </c>
      <c r="G16" s="87" t="s">
        <v>20</v>
      </c>
      <c r="H16" s="88" t="s">
        <v>212</v>
      </c>
      <c r="I16" s="87" t="s">
        <v>213</v>
      </c>
      <c r="J16" s="89" t="s">
        <v>214</v>
      </c>
      <c r="K16" s="90">
        <v>1</v>
      </c>
      <c r="L16" s="90">
        <v>69</v>
      </c>
      <c r="M16" s="90"/>
      <c r="N16" s="90"/>
      <c r="O16" s="90" t="s">
        <v>144</v>
      </c>
      <c r="P16" s="90" t="s">
        <v>145</v>
      </c>
      <c r="Q16" s="88" t="s">
        <v>215</v>
      </c>
      <c r="R16" s="92" t="s">
        <v>216</v>
      </c>
      <c r="S16" s="558"/>
    </row>
    <row r="17" spans="1:19" ht="15" customHeight="1" x14ac:dyDescent="0.25">
      <c r="A17" s="83">
        <v>16</v>
      </c>
      <c r="B17" s="84">
        <v>16</v>
      </c>
      <c r="C17" s="85" t="s">
        <v>140</v>
      </c>
      <c r="D17" s="85">
        <v>1570000139</v>
      </c>
      <c r="E17" s="86">
        <v>6000002572</v>
      </c>
      <c r="F17" s="86">
        <v>5500000486</v>
      </c>
      <c r="G17" s="87" t="s">
        <v>20</v>
      </c>
      <c r="H17" s="88" t="s">
        <v>217</v>
      </c>
      <c r="I17" s="87" t="s">
        <v>218</v>
      </c>
      <c r="J17" s="89" t="s">
        <v>219</v>
      </c>
      <c r="K17" s="90">
        <v>1</v>
      </c>
      <c r="L17" s="90">
        <v>6</v>
      </c>
      <c r="M17" s="90"/>
      <c r="N17" s="90"/>
      <c r="O17" s="90" t="s">
        <v>144</v>
      </c>
      <c r="P17" s="90" t="s">
        <v>145</v>
      </c>
      <c r="Q17" s="88" t="s">
        <v>220</v>
      </c>
      <c r="R17" s="92" t="s">
        <v>221</v>
      </c>
      <c r="S17" s="558"/>
    </row>
    <row r="18" spans="1:19" ht="15" customHeight="1" x14ac:dyDescent="0.25">
      <c r="A18" s="83">
        <v>17</v>
      </c>
      <c r="B18" s="84">
        <v>17</v>
      </c>
      <c r="C18" s="85" t="s">
        <v>140</v>
      </c>
      <c r="D18" s="85">
        <v>1570000139</v>
      </c>
      <c r="E18" s="86">
        <v>6000002572</v>
      </c>
      <c r="F18" s="86">
        <v>5500000486</v>
      </c>
      <c r="G18" s="87" t="s">
        <v>20</v>
      </c>
      <c r="H18" s="88" t="s">
        <v>222</v>
      </c>
      <c r="I18" s="87" t="s">
        <v>223</v>
      </c>
      <c r="J18" s="89" t="s">
        <v>224</v>
      </c>
      <c r="K18" s="90">
        <v>1</v>
      </c>
      <c r="L18" s="90">
        <v>6</v>
      </c>
      <c r="M18" s="90"/>
      <c r="N18" s="90"/>
      <c r="O18" s="90" t="s">
        <v>225</v>
      </c>
      <c r="P18" s="90" t="s">
        <v>145</v>
      </c>
      <c r="Q18" s="88" t="s">
        <v>226</v>
      </c>
      <c r="R18" s="92" t="s">
        <v>227</v>
      </c>
      <c r="S18" s="558"/>
    </row>
    <row r="19" spans="1:19" ht="15" customHeight="1" x14ac:dyDescent="0.25">
      <c r="A19" s="83">
        <v>18</v>
      </c>
      <c r="B19" s="84">
        <v>18</v>
      </c>
      <c r="C19" s="85" t="s">
        <v>140</v>
      </c>
      <c r="D19" s="85">
        <v>1570000139</v>
      </c>
      <c r="E19" s="86">
        <v>6000002572</v>
      </c>
      <c r="F19" s="86">
        <v>5500000486</v>
      </c>
      <c r="G19" s="87" t="s">
        <v>20</v>
      </c>
      <c r="H19" s="88" t="s">
        <v>228</v>
      </c>
      <c r="I19" s="87" t="s">
        <v>229</v>
      </c>
      <c r="J19" s="89" t="s">
        <v>230</v>
      </c>
      <c r="K19" s="90">
        <v>1</v>
      </c>
      <c r="L19" s="90">
        <v>15</v>
      </c>
      <c r="M19" s="90"/>
      <c r="N19" s="90"/>
      <c r="O19" s="90" t="s">
        <v>231</v>
      </c>
      <c r="P19" s="90" t="s">
        <v>145</v>
      </c>
      <c r="Q19" s="88" t="s">
        <v>232</v>
      </c>
      <c r="R19" s="92" t="s">
        <v>233</v>
      </c>
      <c r="S19" s="558"/>
    </row>
    <row r="20" spans="1:19" ht="15" customHeight="1" x14ac:dyDescent="0.25">
      <c r="A20" s="83">
        <v>19</v>
      </c>
      <c r="B20" s="84">
        <v>19</v>
      </c>
      <c r="C20" s="85" t="s">
        <v>140</v>
      </c>
      <c r="D20" s="85">
        <v>1570000139</v>
      </c>
      <c r="E20" s="86">
        <v>6000002572</v>
      </c>
      <c r="F20" s="86">
        <v>5500000486</v>
      </c>
      <c r="G20" s="87" t="s">
        <v>20</v>
      </c>
      <c r="H20" s="88" t="s">
        <v>234</v>
      </c>
      <c r="I20" s="87" t="s">
        <v>235</v>
      </c>
      <c r="J20" s="89" t="s">
        <v>236</v>
      </c>
      <c r="K20" s="90">
        <v>1</v>
      </c>
      <c r="L20" s="90">
        <v>6</v>
      </c>
      <c r="M20" s="90"/>
      <c r="N20" s="90"/>
      <c r="O20" s="90" t="s">
        <v>237</v>
      </c>
      <c r="P20" s="90" t="s">
        <v>145</v>
      </c>
      <c r="Q20" s="88" t="s">
        <v>238</v>
      </c>
      <c r="R20" s="92" t="s">
        <v>239</v>
      </c>
      <c r="S20" s="558"/>
    </row>
    <row r="21" spans="1:19" ht="15" customHeight="1" x14ac:dyDescent="0.25">
      <c r="A21" s="83">
        <v>20</v>
      </c>
      <c r="B21" s="84">
        <v>20</v>
      </c>
      <c r="C21" s="85" t="s">
        <v>140</v>
      </c>
      <c r="D21" s="85">
        <v>1570000139</v>
      </c>
      <c r="E21" s="86">
        <v>6000002572</v>
      </c>
      <c r="F21" s="86">
        <v>5500000486</v>
      </c>
      <c r="G21" s="87" t="s">
        <v>20</v>
      </c>
      <c r="H21" s="88" t="s">
        <v>240</v>
      </c>
      <c r="I21" s="87" t="s">
        <v>241</v>
      </c>
      <c r="J21" s="89" t="s">
        <v>242</v>
      </c>
      <c r="K21" s="90">
        <v>1</v>
      </c>
      <c r="L21" s="90">
        <v>15</v>
      </c>
      <c r="M21" s="90"/>
      <c r="N21" s="90"/>
      <c r="O21" s="90" t="s">
        <v>243</v>
      </c>
      <c r="P21" s="90" t="s">
        <v>145</v>
      </c>
      <c r="Q21" s="88" t="s">
        <v>238</v>
      </c>
      <c r="R21" s="92" t="s">
        <v>244</v>
      </c>
      <c r="S21" s="558"/>
    </row>
    <row r="22" spans="1:19" ht="15" customHeight="1" x14ac:dyDescent="0.25">
      <c r="A22" s="83">
        <v>21</v>
      </c>
      <c r="B22" s="84">
        <v>21</v>
      </c>
      <c r="C22" s="85" t="s">
        <v>140</v>
      </c>
      <c r="D22" s="85">
        <v>1570000139</v>
      </c>
      <c r="E22" s="86">
        <v>6000002572</v>
      </c>
      <c r="F22" s="86">
        <v>5500000486</v>
      </c>
      <c r="G22" s="87" t="s">
        <v>20</v>
      </c>
      <c r="H22" s="88" t="s">
        <v>245</v>
      </c>
      <c r="I22" s="87" t="s">
        <v>246</v>
      </c>
      <c r="J22" s="89" t="s">
        <v>247</v>
      </c>
      <c r="K22" s="90">
        <v>1</v>
      </c>
      <c r="L22" s="90">
        <v>15</v>
      </c>
      <c r="M22" s="90"/>
      <c r="N22" s="90"/>
      <c r="O22" s="90" t="s">
        <v>225</v>
      </c>
      <c r="P22" s="90" t="s">
        <v>145</v>
      </c>
      <c r="Q22" s="88" t="s">
        <v>248</v>
      </c>
      <c r="R22" s="92" t="s">
        <v>249</v>
      </c>
      <c r="S22" s="558"/>
    </row>
    <row r="23" spans="1:19" ht="15" customHeight="1" x14ac:dyDescent="0.25">
      <c r="A23" s="83">
        <v>22</v>
      </c>
      <c r="B23" s="84">
        <v>22</v>
      </c>
      <c r="C23" s="85" t="s">
        <v>140</v>
      </c>
      <c r="D23" s="85">
        <v>1570000139</v>
      </c>
      <c r="E23" s="86">
        <v>6000002572</v>
      </c>
      <c r="F23" s="86">
        <v>5500000486</v>
      </c>
      <c r="G23" s="87" t="s">
        <v>20</v>
      </c>
      <c r="H23" s="88" t="s">
        <v>250</v>
      </c>
      <c r="I23" s="87" t="s">
        <v>251</v>
      </c>
      <c r="J23" s="89" t="s">
        <v>252</v>
      </c>
      <c r="K23" s="90">
        <v>1</v>
      </c>
      <c r="L23" s="90">
        <v>15</v>
      </c>
      <c r="M23" s="90"/>
      <c r="N23" s="90"/>
      <c r="O23" s="90" t="s">
        <v>231</v>
      </c>
      <c r="P23" s="90" t="s">
        <v>145</v>
      </c>
      <c r="Q23" s="88" t="s">
        <v>248</v>
      </c>
      <c r="R23" s="92" t="s">
        <v>253</v>
      </c>
      <c r="S23" s="558"/>
    </row>
    <row r="24" spans="1:19" ht="15" customHeight="1" x14ac:dyDescent="0.25">
      <c r="A24" s="83">
        <v>23</v>
      </c>
      <c r="B24" s="84">
        <v>23</v>
      </c>
      <c r="C24" s="85" t="s">
        <v>140</v>
      </c>
      <c r="D24" s="85">
        <v>1570000139</v>
      </c>
      <c r="E24" s="86">
        <v>6000002572</v>
      </c>
      <c r="F24" s="86">
        <v>5500000486</v>
      </c>
      <c r="G24" s="87" t="s">
        <v>20</v>
      </c>
      <c r="H24" s="88" t="s">
        <v>254</v>
      </c>
      <c r="I24" s="87" t="s">
        <v>255</v>
      </c>
      <c r="J24" s="89" t="s">
        <v>256</v>
      </c>
      <c r="K24" s="90">
        <v>1</v>
      </c>
      <c r="L24" s="90">
        <v>43</v>
      </c>
      <c r="M24" s="90"/>
      <c r="N24" s="90"/>
      <c r="O24" s="90" t="s">
        <v>237</v>
      </c>
      <c r="P24" s="90" t="s">
        <v>145</v>
      </c>
      <c r="Q24" s="88" t="s">
        <v>257</v>
      </c>
      <c r="R24" s="92" t="s">
        <v>258</v>
      </c>
      <c r="S24" s="558"/>
    </row>
    <row r="25" spans="1:19" ht="15" customHeight="1" x14ac:dyDescent="0.25">
      <c r="A25" s="83">
        <v>24</v>
      </c>
      <c r="B25" s="84">
        <v>24</v>
      </c>
      <c r="C25" s="85" t="s">
        <v>140</v>
      </c>
      <c r="D25" s="85">
        <v>1570000139</v>
      </c>
      <c r="E25" s="86">
        <v>6000002572</v>
      </c>
      <c r="F25" s="86">
        <v>5500000486</v>
      </c>
      <c r="G25" s="87" t="s">
        <v>20</v>
      </c>
      <c r="H25" s="88" t="s">
        <v>259</v>
      </c>
      <c r="I25" s="87" t="s">
        <v>260</v>
      </c>
      <c r="J25" s="89" t="s">
        <v>261</v>
      </c>
      <c r="K25" s="90">
        <v>1</v>
      </c>
      <c r="L25" s="90">
        <v>17</v>
      </c>
      <c r="M25" s="90"/>
      <c r="N25" s="90"/>
      <c r="O25" s="90" t="s">
        <v>225</v>
      </c>
      <c r="P25" s="90" t="s">
        <v>145</v>
      </c>
      <c r="Q25" s="88" t="s">
        <v>220</v>
      </c>
      <c r="R25" s="92" t="s">
        <v>262</v>
      </c>
      <c r="S25" s="558"/>
    </row>
    <row r="26" spans="1:19" ht="15" customHeight="1" x14ac:dyDescent="0.25">
      <c r="A26" s="83">
        <v>25</v>
      </c>
      <c r="B26" s="84">
        <v>25</v>
      </c>
      <c r="C26" s="85" t="s">
        <v>140</v>
      </c>
      <c r="D26" s="85">
        <v>1570000139</v>
      </c>
      <c r="E26" s="86">
        <v>6000002572</v>
      </c>
      <c r="F26" s="86">
        <v>5500000486</v>
      </c>
      <c r="G26" s="87" t="s">
        <v>20</v>
      </c>
      <c r="H26" s="88" t="s">
        <v>263</v>
      </c>
      <c r="I26" s="87" t="s">
        <v>264</v>
      </c>
      <c r="J26" s="89" t="s">
        <v>265</v>
      </c>
      <c r="K26" s="90">
        <v>1</v>
      </c>
      <c r="L26" s="90">
        <v>15</v>
      </c>
      <c r="M26" s="90"/>
      <c r="N26" s="90"/>
      <c r="O26" s="90" t="s">
        <v>231</v>
      </c>
      <c r="P26" s="90" t="s">
        <v>145</v>
      </c>
      <c r="Q26" s="88" t="s">
        <v>266</v>
      </c>
      <c r="R26" s="92" t="s">
        <v>267</v>
      </c>
      <c r="S26" s="558"/>
    </row>
    <row r="27" spans="1:19" ht="15" customHeight="1" x14ac:dyDescent="0.25">
      <c r="A27" s="83">
        <v>26</v>
      </c>
      <c r="B27" s="84">
        <v>26</v>
      </c>
      <c r="C27" s="85" t="s">
        <v>140</v>
      </c>
      <c r="D27" s="85">
        <v>1570000139</v>
      </c>
      <c r="E27" s="86">
        <v>6000002572</v>
      </c>
      <c r="F27" s="86">
        <v>5500000486</v>
      </c>
      <c r="G27" s="87" t="s">
        <v>20</v>
      </c>
      <c r="H27" s="88" t="s">
        <v>268</v>
      </c>
      <c r="I27" s="87" t="s">
        <v>269</v>
      </c>
      <c r="J27" s="89" t="s">
        <v>270</v>
      </c>
      <c r="K27" s="90">
        <v>1</v>
      </c>
      <c r="L27" s="90">
        <v>6</v>
      </c>
      <c r="M27" s="90"/>
      <c r="N27" s="90"/>
      <c r="O27" s="90" t="s">
        <v>225</v>
      </c>
      <c r="P27" s="90" t="s">
        <v>145</v>
      </c>
      <c r="Q27" s="88" t="s">
        <v>220</v>
      </c>
      <c r="R27" s="92" t="s">
        <v>271</v>
      </c>
      <c r="S27" s="558"/>
    </row>
    <row r="28" spans="1:19" ht="15" customHeight="1" x14ac:dyDescent="0.25">
      <c r="A28" s="83">
        <v>27</v>
      </c>
      <c r="B28" s="84">
        <v>27</v>
      </c>
      <c r="C28" s="85" t="s">
        <v>140</v>
      </c>
      <c r="D28" s="85">
        <v>1570000139</v>
      </c>
      <c r="E28" s="86">
        <v>6000002572</v>
      </c>
      <c r="F28" s="86">
        <v>5500000486</v>
      </c>
      <c r="G28" s="87" t="s">
        <v>20</v>
      </c>
      <c r="H28" s="88" t="s">
        <v>272</v>
      </c>
      <c r="I28" s="87" t="s">
        <v>273</v>
      </c>
      <c r="J28" s="89" t="s">
        <v>274</v>
      </c>
      <c r="K28" s="90">
        <v>1</v>
      </c>
      <c r="L28" s="90">
        <v>6</v>
      </c>
      <c r="M28" s="90"/>
      <c r="N28" s="90"/>
      <c r="O28" s="90" t="s">
        <v>231</v>
      </c>
      <c r="P28" s="90" t="s">
        <v>145</v>
      </c>
      <c r="Q28" s="88" t="s">
        <v>275</v>
      </c>
      <c r="R28" s="92" t="s">
        <v>276</v>
      </c>
      <c r="S28" s="558"/>
    </row>
    <row r="29" spans="1:19" ht="15" customHeight="1" x14ac:dyDescent="0.25">
      <c r="A29" s="83">
        <v>28</v>
      </c>
      <c r="B29" s="84">
        <v>28</v>
      </c>
      <c r="C29" s="85" t="s">
        <v>140</v>
      </c>
      <c r="D29" s="85">
        <v>1570000139</v>
      </c>
      <c r="E29" s="86">
        <v>6000002572</v>
      </c>
      <c r="F29" s="86">
        <v>5500000486</v>
      </c>
      <c r="G29" s="87" t="s">
        <v>20</v>
      </c>
      <c r="H29" s="88" t="s">
        <v>277</v>
      </c>
      <c r="I29" s="87" t="s">
        <v>278</v>
      </c>
      <c r="J29" s="89" t="s">
        <v>279</v>
      </c>
      <c r="K29" s="90">
        <v>1</v>
      </c>
      <c r="L29" s="90">
        <v>15</v>
      </c>
      <c r="M29" s="90"/>
      <c r="N29" s="90"/>
      <c r="O29" s="90" t="s">
        <v>144</v>
      </c>
      <c r="P29" s="90" t="s">
        <v>145</v>
      </c>
      <c r="Q29" s="88" t="s">
        <v>210</v>
      </c>
      <c r="R29" s="92" t="s">
        <v>280</v>
      </c>
      <c r="S29" s="558"/>
    </row>
    <row r="30" spans="1:19" ht="15" customHeight="1" x14ac:dyDescent="0.25">
      <c r="A30" s="83">
        <v>29</v>
      </c>
      <c r="B30" s="84">
        <v>29</v>
      </c>
      <c r="C30" s="85" t="s">
        <v>140</v>
      </c>
      <c r="D30" s="85">
        <v>1570000139</v>
      </c>
      <c r="E30" s="86">
        <v>6000002572</v>
      </c>
      <c r="F30" s="86">
        <v>5500000486</v>
      </c>
      <c r="G30" s="87" t="s">
        <v>20</v>
      </c>
      <c r="H30" s="88" t="s">
        <v>281</v>
      </c>
      <c r="I30" s="87" t="s">
        <v>282</v>
      </c>
      <c r="J30" s="89" t="s">
        <v>283</v>
      </c>
      <c r="K30" s="90">
        <v>1</v>
      </c>
      <c r="L30" s="90">
        <v>20</v>
      </c>
      <c r="M30" s="90"/>
      <c r="N30" s="90"/>
      <c r="O30" s="90" t="s">
        <v>225</v>
      </c>
      <c r="P30" s="90" t="s">
        <v>145</v>
      </c>
      <c r="Q30" s="88" t="s">
        <v>266</v>
      </c>
      <c r="R30" s="92" t="s">
        <v>284</v>
      </c>
      <c r="S30" s="558"/>
    </row>
    <row r="31" spans="1:19" ht="15" customHeight="1" x14ac:dyDescent="0.25">
      <c r="A31" s="83">
        <v>30</v>
      </c>
      <c r="B31" s="84">
        <v>30</v>
      </c>
      <c r="C31" s="85" t="s">
        <v>140</v>
      </c>
      <c r="D31" s="85">
        <v>1570000139</v>
      </c>
      <c r="E31" s="86">
        <v>6000002572</v>
      </c>
      <c r="F31" s="86">
        <v>5500000486</v>
      </c>
      <c r="G31" s="87" t="s">
        <v>20</v>
      </c>
      <c r="H31" s="88" t="s">
        <v>285</v>
      </c>
      <c r="I31" s="87" t="s">
        <v>286</v>
      </c>
      <c r="J31" s="89" t="s">
        <v>287</v>
      </c>
      <c r="K31" s="90">
        <v>1</v>
      </c>
      <c r="L31" s="90">
        <v>15</v>
      </c>
      <c r="M31" s="90"/>
      <c r="N31" s="90"/>
      <c r="O31" s="90" t="s">
        <v>231</v>
      </c>
      <c r="P31" s="90" t="s">
        <v>145</v>
      </c>
      <c r="Q31" s="88" t="s">
        <v>220</v>
      </c>
      <c r="R31" s="92" t="s">
        <v>288</v>
      </c>
      <c r="S31" s="558"/>
    </row>
    <row r="32" spans="1:19" ht="15" customHeight="1" x14ac:dyDescent="0.25">
      <c r="A32" s="83">
        <v>31</v>
      </c>
      <c r="B32" s="84">
        <v>31</v>
      </c>
      <c r="C32" s="85" t="s">
        <v>140</v>
      </c>
      <c r="D32" s="85">
        <v>1570000139</v>
      </c>
      <c r="E32" s="86">
        <v>6000002572</v>
      </c>
      <c r="F32" s="86">
        <v>5500000486</v>
      </c>
      <c r="G32" s="87" t="s">
        <v>20</v>
      </c>
      <c r="H32" s="88" t="s">
        <v>289</v>
      </c>
      <c r="I32" s="87" t="s">
        <v>290</v>
      </c>
      <c r="J32" s="89" t="s">
        <v>291</v>
      </c>
      <c r="K32" s="90">
        <v>1</v>
      </c>
      <c r="L32" s="90">
        <v>27</v>
      </c>
      <c r="M32" s="90"/>
      <c r="N32" s="90"/>
      <c r="O32" s="90" t="s">
        <v>225</v>
      </c>
      <c r="P32" s="90" t="s">
        <v>145</v>
      </c>
      <c r="Q32" s="88" t="s">
        <v>210</v>
      </c>
      <c r="R32" s="92" t="s">
        <v>292</v>
      </c>
      <c r="S32" s="558"/>
    </row>
    <row r="33" spans="1:19" ht="15" customHeight="1" x14ac:dyDescent="0.25">
      <c r="A33" s="83">
        <v>32</v>
      </c>
      <c r="B33" s="84">
        <v>32</v>
      </c>
      <c r="C33" s="85" t="s">
        <v>140</v>
      </c>
      <c r="D33" s="85">
        <v>1570000139</v>
      </c>
      <c r="E33" s="86">
        <v>6000002572</v>
      </c>
      <c r="F33" s="86">
        <v>5500000486</v>
      </c>
      <c r="G33" s="87" t="s">
        <v>20</v>
      </c>
      <c r="H33" s="88" t="s">
        <v>293</v>
      </c>
      <c r="I33" s="87" t="s">
        <v>294</v>
      </c>
      <c r="J33" s="89" t="s">
        <v>295</v>
      </c>
      <c r="K33" s="90">
        <v>1</v>
      </c>
      <c r="L33" s="90">
        <v>27</v>
      </c>
      <c r="M33" s="90"/>
      <c r="N33" s="90"/>
      <c r="O33" s="90" t="s">
        <v>231</v>
      </c>
      <c r="P33" s="90" t="s">
        <v>145</v>
      </c>
      <c r="Q33" s="88" t="s">
        <v>210</v>
      </c>
      <c r="R33" s="92" t="s">
        <v>296</v>
      </c>
      <c r="S33" s="558"/>
    </row>
    <row r="34" spans="1:19" ht="15" customHeight="1" x14ac:dyDescent="0.25">
      <c r="A34" s="83">
        <v>33</v>
      </c>
      <c r="B34" s="84">
        <v>33</v>
      </c>
      <c r="C34" s="85" t="s">
        <v>140</v>
      </c>
      <c r="D34" s="85">
        <v>1570000139</v>
      </c>
      <c r="E34" s="86">
        <v>6000002572</v>
      </c>
      <c r="F34" s="86">
        <v>5500000486</v>
      </c>
      <c r="G34" s="87" t="s">
        <v>20</v>
      </c>
      <c r="H34" s="88" t="s">
        <v>297</v>
      </c>
      <c r="I34" s="87" t="s">
        <v>298</v>
      </c>
      <c r="J34" s="89" t="s">
        <v>299</v>
      </c>
      <c r="K34" s="90">
        <v>1</v>
      </c>
      <c r="L34" s="90">
        <v>20</v>
      </c>
      <c r="M34" s="90"/>
      <c r="N34" s="90"/>
      <c r="O34" s="90" t="s">
        <v>144</v>
      </c>
      <c r="P34" s="90" t="s">
        <v>145</v>
      </c>
      <c r="Q34" s="88" t="s">
        <v>300</v>
      </c>
      <c r="R34" s="92" t="s">
        <v>301</v>
      </c>
      <c r="S34" s="558"/>
    </row>
    <row r="35" spans="1:19" ht="15" customHeight="1" x14ac:dyDescent="0.25">
      <c r="A35" s="83">
        <v>34</v>
      </c>
      <c r="B35" s="84">
        <v>34</v>
      </c>
      <c r="C35" s="85" t="s">
        <v>140</v>
      </c>
      <c r="D35" s="85">
        <v>1570000139</v>
      </c>
      <c r="E35" s="86">
        <v>6000002572</v>
      </c>
      <c r="F35" s="86">
        <v>5500000486</v>
      </c>
      <c r="G35" s="87" t="s">
        <v>20</v>
      </c>
      <c r="H35" s="88" t="s">
        <v>302</v>
      </c>
      <c r="I35" s="87" t="s">
        <v>303</v>
      </c>
      <c r="J35" s="89" t="s">
        <v>304</v>
      </c>
      <c r="K35" s="90">
        <v>1</v>
      </c>
      <c r="L35" s="90">
        <v>6</v>
      </c>
      <c r="M35" s="90"/>
      <c r="N35" s="90"/>
      <c r="O35" s="90" t="s">
        <v>225</v>
      </c>
      <c r="P35" s="90" t="s">
        <v>145</v>
      </c>
      <c r="Q35" s="88" t="s">
        <v>305</v>
      </c>
      <c r="R35" s="92" t="s">
        <v>306</v>
      </c>
      <c r="S35" s="558"/>
    </row>
    <row r="36" spans="1:19" ht="15" customHeight="1" x14ac:dyDescent="0.25">
      <c r="A36" s="83">
        <v>35</v>
      </c>
      <c r="B36" s="84">
        <v>35</v>
      </c>
      <c r="C36" s="85" t="s">
        <v>140</v>
      </c>
      <c r="D36" s="85">
        <v>1570000139</v>
      </c>
      <c r="E36" s="86">
        <v>6000002572</v>
      </c>
      <c r="F36" s="86">
        <v>5500000486</v>
      </c>
      <c r="G36" s="87" t="s">
        <v>20</v>
      </c>
      <c r="H36" s="88" t="s">
        <v>307</v>
      </c>
      <c r="I36" s="87" t="s">
        <v>308</v>
      </c>
      <c r="J36" s="89" t="s">
        <v>309</v>
      </c>
      <c r="K36" s="90">
        <v>1</v>
      </c>
      <c r="L36" s="90">
        <v>43</v>
      </c>
      <c r="M36" s="90"/>
      <c r="N36" s="90"/>
      <c r="O36" s="90" t="s">
        <v>231</v>
      </c>
      <c r="P36" s="90" t="s">
        <v>145</v>
      </c>
      <c r="Q36" s="88" t="s">
        <v>152</v>
      </c>
      <c r="R36" s="92" t="s">
        <v>310</v>
      </c>
      <c r="S36" s="558"/>
    </row>
    <row r="37" spans="1:19" ht="15" customHeight="1" x14ac:dyDescent="0.25">
      <c r="A37" s="83">
        <v>36</v>
      </c>
      <c r="B37" s="84">
        <v>36</v>
      </c>
      <c r="C37" s="85" t="s">
        <v>140</v>
      </c>
      <c r="D37" s="85">
        <v>1570000139</v>
      </c>
      <c r="E37" s="86">
        <v>6000002572</v>
      </c>
      <c r="F37" s="86">
        <v>5500000486</v>
      </c>
      <c r="G37" s="87" t="s">
        <v>20</v>
      </c>
      <c r="H37" s="88" t="s">
        <v>311</v>
      </c>
      <c r="I37" s="87" t="s">
        <v>312</v>
      </c>
      <c r="J37" s="89" t="s">
        <v>313</v>
      </c>
      <c r="K37" s="90">
        <v>1</v>
      </c>
      <c r="L37" s="90">
        <v>43</v>
      </c>
      <c r="M37" s="90"/>
      <c r="N37" s="90"/>
      <c r="O37" s="90" t="s">
        <v>237</v>
      </c>
      <c r="P37" s="90" t="s">
        <v>145</v>
      </c>
      <c r="Q37" s="88" t="s">
        <v>220</v>
      </c>
      <c r="R37" s="92" t="s">
        <v>314</v>
      </c>
      <c r="S37" s="558"/>
    </row>
    <row r="38" spans="1:19" ht="15" customHeight="1" x14ac:dyDescent="0.25">
      <c r="A38" s="83">
        <v>37</v>
      </c>
      <c r="B38" s="84">
        <v>37</v>
      </c>
      <c r="C38" s="85" t="s">
        <v>140</v>
      </c>
      <c r="D38" s="85">
        <v>1570000139</v>
      </c>
      <c r="E38" s="86">
        <v>6000002572</v>
      </c>
      <c r="F38" s="86">
        <v>5500000486</v>
      </c>
      <c r="G38" s="87" t="s">
        <v>20</v>
      </c>
      <c r="H38" s="88" t="s">
        <v>315</v>
      </c>
      <c r="I38" s="87" t="s">
        <v>316</v>
      </c>
      <c r="J38" s="89" t="s">
        <v>317</v>
      </c>
      <c r="K38" s="90">
        <v>1</v>
      </c>
      <c r="L38" s="90">
        <v>6</v>
      </c>
      <c r="M38" s="90"/>
      <c r="N38" s="90"/>
      <c r="O38" s="90" t="s">
        <v>144</v>
      </c>
      <c r="P38" s="90" t="s">
        <v>145</v>
      </c>
      <c r="Q38" s="88" t="s">
        <v>318</v>
      </c>
      <c r="R38" s="92" t="s">
        <v>319</v>
      </c>
      <c r="S38" s="558"/>
    </row>
    <row r="39" spans="1:19" ht="15" customHeight="1" x14ac:dyDescent="0.25">
      <c r="A39" s="83">
        <v>38</v>
      </c>
      <c r="B39" s="84">
        <v>38</v>
      </c>
      <c r="C39" s="85" t="s">
        <v>140</v>
      </c>
      <c r="D39" s="85">
        <v>1570000139</v>
      </c>
      <c r="E39" s="86">
        <v>6000002572</v>
      </c>
      <c r="F39" s="86">
        <v>5500000486</v>
      </c>
      <c r="G39" s="87" t="s">
        <v>20</v>
      </c>
      <c r="H39" s="88" t="s">
        <v>320</v>
      </c>
      <c r="I39" s="87" t="s">
        <v>321</v>
      </c>
      <c r="J39" s="89"/>
      <c r="K39" s="90">
        <v>1</v>
      </c>
      <c r="L39" s="90" t="e">
        <v>#N/A</v>
      </c>
      <c r="M39" s="90"/>
      <c r="N39" s="90"/>
      <c r="O39" s="90" t="s">
        <v>144</v>
      </c>
      <c r="P39" s="90" t="s">
        <v>145</v>
      </c>
      <c r="Q39" s="552" t="s">
        <v>322</v>
      </c>
      <c r="R39" s="92" t="s">
        <v>323</v>
      </c>
      <c r="S39" s="558"/>
    </row>
    <row r="40" spans="1:19" s="97" customFormat="1" ht="15" customHeight="1" x14ac:dyDescent="0.25">
      <c r="A40" s="83">
        <v>39</v>
      </c>
      <c r="B40" s="84">
        <v>39</v>
      </c>
      <c r="C40" s="85" t="s">
        <v>140</v>
      </c>
      <c r="D40" s="85">
        <v>1570000139</v>
      </c>
      <c r="E40" s="86">
        <v>6000002572</v>
      </c>
      <c r="F40" s="86">
        <v>5500000486</v>
      </c>
      <c r="G40" s="87" t="s">
        <v>20</v>
      </c>
      <c r="H40" s="89" t="s">
        <v>324</v>
      </c>
      <c r="I40" s="87" t="s">
        <v>325</v>
      </c>
      <c r="J40" s="89" t="s">
        <v>326</v>
      </c>
      <c r="K40" s="95">
        <v>40</v>
      </c>
      <c r="L40" s="95">
        <v>125</v>
      </c>
      <c r="M40" s="95" t="s">
        <v>327</v>
      </c>
      <c r="N40" s="95">
        <v>3</v>
      </c>
      <c r="O40" s="95" t="s">
        <v>328</v>
      </c>
      <c r="P40" s="90" t="s">
        <v>145</v>
      </c>
      <c r="Q40" s="96" t="s">
        <v>329</v>
      </c>
      <c r="R40" s="92" t="s">
        <v>330</v>
      </c>
      <c r="S40" s="558"/>
    </row>
    <row r="41" spans="1:19" s="97" customFormat="1" ht="15" customHeight="1" x14ac:dyDescent="0.25">
      <c r="A41" s="83">
        <v>40</v>
      </c>
      <c r="B41" s="84">
        <v>40</v>
      </c>
      <c r="C41" s="85" t="s">
        <v>140</v>
      </c>
      <c r="D41" s="85">
        <v>1570000139</v>
      </c>
      <c r="E41" s="86">
        <v>6000002572</v>
      </c>
      <c r="F41" s="86">
        <v>5500000486</v>
      </c>
      <c r="G41" s="87" t="s">
        <v>20</v>
      </c>
      <c r="H41" s="89" t="s">
        <v>331</v>
      </c>
      <c r="I41" s="87" t="s">
        <v>332</v>
      </c>
      <c r="J41" s="89" t="s">
        <v>333</v>
      </c>
      <c r="K41" s="95">
        <v>30</v>
      </c>
      <c r="L41" s="95">
        <v>95</v>
      </c>
      <c r="M41" s="95" t="s">
        <v>334</v>
      </c>
      <c r="N41" s="95">
        <v>3</v>
      </c>
      <c r="O41" s="95" t="s">
        <v>328</v>
      </c>
      <c r="P41" s="90" t="s">
        <v>145</v>
      </c>
      <c r="Q41" s="96" t="s">
        <v>335</v>
      </c>
      <c r="R41" s="92" t="s">
        <v>336</v>
      </c>
      <c r="S41" s="558"/>
    </row>
    <row r="42" spans="1:19" s="97" customFormat="1" ht="15" customHeight="1" x14ac:dyDescent="0.25">
      <c r="A42" s="83">
        <v>41</v>
      </c>
      <c r="B42" s="84">
        <v>41</v>
      </c>
      <c r="C42" s="85" t="s">
        <v>140</v>
      </c>
      <c r="D42" s="85">
        <v>1570000139</v>
      </c>
      <c r="E42" s="86">
        <v>6000002572</v>
      </c>
      <c r="F42" s="86">
        <v>5500000486</v>
      </c>
      <c r="G42" s="87" t="s">
        <v>20</v>
      </c>
      <c r="H42" s="89" t="s">
        <v>337</v>
      </c>
      <c r="I42" s="87" t="s">
        <v>338</v>
      </c>
      <c r="J42" s="89" t="s">
        <v>339</v>
      </c>
      <c r="K42" s="95">
        <v>40</v>
      </c>
      <c r="L42" s="95">
        <v>39</v>
      </c>
      <c r="M42" s="95" t="s">
        <v>327</v>
      </c>
      <c r="N42" s="95">
        <v>3</v>
      </c>
      <c r="O42" s="95" t="s">
        <v>328</v>
      </c>
      <c r="P42" s="90" t="s">
        <v>145</v>
      </c>
      <c r="Q42" s="96" t="s">
        <v>340</v>
      </c>
      <c r="R42" s="92" t="s">
        <v>341</v>
      </c>
      <c r="S42" s="558"/>
    </row>
    <row r="43" spans="1:19" s="97" customFormat="1" ht="15" customHeight="1" x14ac:dyDescent="0.25">
      <c r="A43" s="83">
        <v>42</v>
      </c>
      <c r="B43" s="84">
        <v>42</v>
      </c>
      <c r="C43" s="85" t="s">
        <v>140</v>
      </c>
      <c r="D43" s="85">
        <v>1570000139</v>
      </c>
      <c r="E43" s="86">
        <v>6000002572</v>
      </c>
      <c r="F43" s="86">
        <v>5500000486</v>
      </c>
      <c r="G43" s="87" t="s">
        <v>20</v>
      </c>
      <c r="H43" s="89" t="s">
        <v>342</v>
      </c>
      <c r="I43" s="87" t="s">
        <v>343</v>
      </c>
      <c r="J43" s="89" t="s">
        <v>344</v>
      </c>
      <c r="K43" s="95">
        <v>40</v>
      </c>
      <c r="L43" s="95">
        <v>125</v>
      </c>
      <c r="M43" s="95" t="s">
        <v>327</v>
      </c>
      <c r="N43" s="95">
        <v>3</v>
      </c>
      <c r="O43" s="95" t="s">
        <v>328</v>
      </c>
      <c r="P43" s="90" t="s">
        <v>145</v>
      </c>
      <c r="Q43" s="96" t="s">
        <v>345</v>
      </c>
      <c r="R43" s="92" t="s">
        <v>346</v>
      </c>
      <c r="S43" s="558"/>
    </row>
    <row r="44" spans="1:19" s="97" customFormat="1" ht="15" customHeight="1" x14ac:dyDescent="0.25">
      <c r="A44" s="83">
        <v>43</v>
      </c>
      <c r="B44" s="84">
        <v>43</v>
      </c>
      <c r="C44" s="85" t="s">
        <v>140</v>
      </c>
      <c r="D44" s="85">
        <v>1570000139</v>
      </c>
      <c r="E44" s="86">
        <v>6000002572</v>
      </c>
      <c r="F44" s="86">
        <v>5500000486</v>
      </c>
      <c r="G44" s="98" t="s">
        <v>20</v>
      </c>
      <c r="H44" s="89" t="s">
        <v>347</v>
      </c>
      <c r="I44" s="87" t="s">
        <v>348</v>
      </c>
      <c r="J44" s="89" t="s">
        <v>349</v>
      </c>
      <c r="K44" s="95">
        <v>60</v>
      </c>
      <c r="L44" s="95">
        <v>190</v>
      </c>
      <c r="M44" s="95" t="s">
        <v>350</v>
      </c>
      <c r="N44" s="95">
        <v>3</v>
      </c>
      <c r="O44" s="95" t="s">
        <v>328</v>
      </c>
      <c r="P44" s="90" t="s">
        <v>145</v>
      </c>
      <c r="Q44" s="96" t="s">
        <v>351</v>
      </c>
      <c r="R44" s="92" t="s">
        <v>352</v>
      </c>
      <c r="S44" s="558"/>
    </row>
    <row r="45" spans="1:19" s="97" customFormat="1" ht="15.75" customHeight="1" thickBot="1" x14ac:dyDescent="0.3">
      <c r="A45" s="83">
        <v>44</v>
      </c>
      <c r="B45" s="99">
        <v>44</v>
      </c>
      <c r="C45" s="100" t="s">
        <v>140</v>
      </c>
      <c r="D45" s="100">
        <v>1570000139</v>
      </c>
      <c r="E45" s="101">
        <v>6000002572</v>
      </c>
      <c r="F45" s="101">
        <v>5500001162</v>
      </c>
      <c r="G45" s="101" t="s">
        <v>353</v>
      </c>
      <c r="H45" s="101" t="s">
        <v>354</v>
      </c>
      <c r="I45" s="102" t="s">
        <v>355</v>
      </c>
      <c r="J45" s="103" t="s">
        <v>356</v>
      </c>
      <c r="K45" s="104">
        <v>1</v>
      </c>
      <c r="L45" s="104">
        <v>15</v>
      </c>
      <c r="M45" s="104"/>
      <c r="N45" s="104">
        <v>3</v>
      </c>
      <c r="O45" s="104" t="s">
        <v>144</v>
      </c>
      <c r="P45" s="104" t="s">
        <v>145</v>
      </c>
      <c r="Q45" s="101" t="s">
        <v>220</v>
      </c>
      <c r="R45" s="105" t="s">
        <v>357</v>
      </c>
      <c r="S45" s="559"/>
    </row>
    <row r="46" spans="1:19" s="113" customFormat="1" ht="71.25" customHeight="1" thickBot="1" x14ac:dyDescent="0.3">
      <c r="A46" s="83">
        <v>45</v>
      </c>
      <c r="B46" s="106">
        <v>1</v>
      </c>
      <c r="C46" s="107" t="s">
        <v>358</v>
      </c>
      <c r="D46" s="107" t="s">
        <v>22</v>
      </c>
      <c r="E46" s="108">
        <v>6000005754</v>
      </c>
      <c r="F46" s="108">
        <v>5500001169</v>
      </c>
      <c r="G46" s="108" t="s">
        <v>359</v>
      </c>
      <c r="H46" s="108" t="s">
        <v>360</v>
      </c>
      <c r="I46" s="108" t="s">
        <v>361</v>
      </c>
      <c r="J46" s="109" t="s">
        <v>362</v>
      </c>
      <c r="K46" s="110">
        <v>1</v>
      </c>
      <c r="L46" s="110">
        <v>15</v>
      </c>
      <c r="M46" s="110"/>
      <c r="N46" s="110">
        <v>3</v>
      </c>
      <c r="O46" s="110" t="s">
        <v>144</v>
      </c>
      <c r="P46" s="110" t="s">
        <v>145</v>
      </c>
      <c r="Q46" s="108" t="s">
        <v>363</v>
      </c>
      <c r="R46" s="111" t="s">
        <v>364</v>
      </c>
      <c r="S46" s="112" t="s">
        <v>365</v>
      </c>
    </row>
    <row r="47" spans="1:19" s="113" customFormat="1" ht="31.5" customHeight="1" x14ac:dyDescent="0.25">
      <c r="A47" s="83">
        <v>46</v>
      </c>
      <c r="B47" s="114">
        <v>1</v>
      </c>
      <c r="C47" s="115" t="s">
        <v>366</v>
      </c>
      <c r="D47" s="116">
        <v>1570000185</v>
      </c>
      <c r="E47" s="117">
        <v>6000023027</v>
      </c>
      <c r="F47" s="117">
        <v>5500002965</v>
      </c>
      <c r="G47" s="118" t="s">
        <v>367</v>
      </c>
      <c r="H47" s="118" t="s">
        <v>368</v>
      </c>
      <c r="I47" s="119" t="s">
        <v>369</v>
      </c>
      <c r="J47" s="120" t="s">
        <v>370</v>
      </c>
      <c r="K47" s="121">
        <v>30</v>
      </c>
      <c r="L47" s="121">
        <v>100</v>
      </c>
      <c r="M47" s="121" t="s">
        <v>334</v>
      </c>
      <c r="N47" s="121">
        <v>3</v>
      </c>
      <c r="O47" s="121" t="s">
        <v>328</v>
      </c>
      <c r="P47" s="121" t="s">
        <v>145</v>
      </c>
      <c r="Q47" s="118" t="s">
        <v>371</v>
      </c>
      <c r="R47" s="122" t="s">
        <v>372</v>
      </c>
      <c r="S47" s="557" t="s">
        <v>373</v>
      </c>
    </row>
    <row r="48" spans="1:19" s="113" customFormat="1" ht="44.25" customHeight="1" thickBot="1" x14ac:dyDescent="0.3">
      <c r="A48" s="83">
        <v>47</v>
      </c>
      <c r="B48" s="123">
        <v>2</v>
      </c>
      <c r="C48" s="124" t="s">
        <v>366</v>
      </c>
      <c r="D48" s="125">
        <v>1570000185</v>
      </c>
      <c r="E48" s="126">
        <v>6000023027</v>
      </c>
      <c r="F48" s="126">
        <v>5500002965</v>
      </c>
      <c r="G48" s="127" t="s">
        <v>367</v>
      </c>
      <c r="H48" s="128" t="s">
        <v>374</v>
      </c>
      <c r="I48" s="127" t="s">
        <v>375</v>
      </c>
      <c r="J48" s="128" t="s">
        <v>376</v>
      </c>
      <c r="K48" s="129">
        <v>1</v>
      </c>
      <c r="L48" s="129">
        <v>55</v>
      </c>
      <c r="M48" s="129"/>
      <c r="N48" s="129">
        <v>3</v>
      </c>
      <c r="O48" s="129" t="s">
        <v>144</v>
      </c>
      <c r="P48" s="129" t="s">
        <v>145</v>
      </c>
      <c r="Q48" s="127" t="s">
        <v>371</v>
      </c>
      <c r="R48" s="130" t="s">
        <v>377</v>
      </c>
      <c r="S48" s="559"/>
    </row>
    <row r="49" spans="1:19" s="137" customFormat="1" ht="15" customHeight="1" x14ac:dyDescent="0.25">
      <c r="A49" s="83">
        <v>48</v>
      </c>
      <c r="B49" s="131">
        <v>1</v>
      </c>
      <c r="C49" s="132" t="s">
        <v>28</v>
      </c>
      <c r="D49" s="132">
        <v>1500178544</v>
      </c>
      <c r="E49" s="133">
        <v>6000002570</v>
      </c>
      <c r="F49" s="133">
        <v>5500000488</v>
      </c>
      <c r="G49" s="133" t="s">
        <v>378</v>
      </c>
      <c r="H49" s="133" t="s">
        <v>379</v>
      </c>
      <c r="I49" s="133" t="s">
        <v>380</v>
      </c>
      <c r="J49" s="134" t="s">
        <v>381</v>
      </c>
      <c r="K49" s="135">
        <v>1</v>
      </c>
      <c r="L49" s="135">
        <v>15</v>
      </c>
      <c r="M49" s="135"/>
      <c r="N49" s="135"/>
      <c r="O49" s="135" t="s">
        <v>225</v>
      </c>
      <c r="P49" s="135" t="s">
        <v>145</v>
      </c>
      <c r="Q49" s="133" t="s">
        <v>382</v>
      </c>
      <c r="R49" s="136" t="s">
        <v>383</v>
      </c>
      <c r="S49" s="557" t="s">
        <v>384</v>
      </c>
    </row>
    <row r="50" spans="1:19" ht="15" customHeight="1" x14ac:dyDescent="0.25">
      <c r="A50" s="83">
        <v>49</v>
      </c>
      <c r="B50" s="138">
        <v>2</v>
      </c>
      <c r="C50" s="139" t="s">
        <v>28</v>
      </c>
      <c r="D50" s="139">
        <v>1500178544</v>
      </c>
      <c r="E50" s="140">
        <v>6000002570</v>
      </c>
      <c r="F50" s="140">
        <v>5500000488</v>
      </c>
      <c r="G50" s="140" t="s">
        <v>378</v>
      </c>
      <c r="H50" s="141" t="s">
        <v>385</v>
      </c>
      <c r="I50" s="140" t="s">
        <v>386</v>
      </c>
      <c r="J50" s="142" t="s">
        <v>387</v>
      </c>
      <c r="K50" s="143">
        <v>1</v>
      </c>
      <c r="L50" s="143">
        <v>6</v>
      </c>
      <c r="M50" s="143"/>
      <c r="N50" s="143"/>
      <c r="O50" s="143" t="s">
        <v>144</v>
      </c>
      <c r="P50" s="143" t="s">
        <v>145</v>
      </c>
      <c r="Q50" s="141" t="s">
        <v>388</v>
      </c>
      <c r="R50" s="144" t="s">
        <v>389</v>
      </c>
      <c r="S50" s="558"/>
    </row>
    <row r="51" spans="1:19" ht="15" customHeight="1" x14ac:dyDescent="0.25">
      <c r="A51" s="83">
        <v>50</v>
      </c>
      <c r="B51" s="138">
        <v>3</v>
      </c>
      <c r="C51" s="139" t="s">
        <v>28</v>
      </c>
      <c r="D51" s="139">
        <v>1500178544</v>
      </c>
      <c r="E51" s="140">
        <v>6000002570</v>
      </c>
      <c r="F51" s="140">
        <v>5500000488</v>
      </c>
      <c r="G51" s="140" t="s">
        <v>378</v>
      </c>
      <c r="H51" s="141" t="s">
        <v>390</v>
      </c>
      <c r="I51" s="140" t="s">
        <v>391</v>
      </c>
      <c r="J51" s="142" t="s">
        <v>392</v>
      </c>
      <c r="K51" s="143">
        <v>1</v>
      </c>
      <c r="L51" s="143">
        <v>69</v>
      </c>
      <c r="M51" s="143"/>
      <c r="N51" s="143"/>
      <c r="O51" s="143" t="s">
        <v>144</v>
      </c>
      <c r="P51" s="143" t="s">
        <v>145</v>
      </c>
      <c r="Q51" s="141" t="s">
        <v>393</v>
      </c>
      <c r="R51" s="144" t="s">
        <v>394</v>
      </c>
      <c r="S51" s="558"/>
    </row>
    <row r="52" spans="1:19" ht="15" customHeight="1" x14ac:dyDescent="0.25">
      <c r="A52" s="83">
        <v>51</v>
      </c>
      <c r="B52" s="138">
        <v>4</v>
      </c>
      <c r="C52" s="139" t="s">
        <v>28</v>
      </c>
      <c r="D52" s="139">
        <v>1500178544</v>
      </c>
      <c r="E52" s="140">
        <v>6000002570</v>
      </c>
      <c r="F52" s="140">
        <v>5500000488</v>
      </c>
      <c r="G52" s="140" t="s">
        <v>378</v>
      </c>
      <c r="H52" s="141" t="s">
        <v>395</v>
      </c>
      <c r="I52" s="140" t="s">
        <v>396</v>
      </c>
      <c r="J52" s="142" t="s">
        <v>397</v>
      </c>
      <c r="K52" s="143">
        <v>1</v>
      </c>
      <c r="L52" s="143">
        <v>69</v>
      </c>
      <c r="M52" s="143"/>
      <c r="N52" s="143"/>
      <c r="O52" s="143" t="s">
        <v>225</v>
      </c>
      <c r="P52" s="143" t="s">
        <v>145</v>
      </c>
      <c r="Q52" s="141" t="s">
        <v>398</v>
      </c>
      <c r="R52" s="144" t="s">
        <v>399</v>
      </c>
      <c r="S52" s="558"/>
    </row>
    <row r="53" spans="1:19" ht="15" customHeight="1" x14ac:dyDescent="0.25">
      <c r="A53" s="83">
        <v>52</v>
      </c>
      <c r="B53" s="138">
        <v>5</v>
      </c>
      <c r="C53" s="139" t="s">
        <v>28</v>
      </c>
      <c r="D53" s="139">
        <v>1500178544</v>
      </c>
      <c r="E53" s="140">
        <v>6000002570</v>
      </c>
      <c r="F53" s="140">
        <v>5500000488</v>
      </c>
      <c r="G53" s="140" t="s">
        <v>378</v>
      </c>
      <c r="H53" s="141" t="s">
        <v>400</v>
      </c>
      <c r="I53" s="140" t="s">
        <v>401</v>
      </c>
      <c r="J53" s="142" t="s">
        <v>402</v>
      </c>
      <c r="K53" s="143">
        <v>1</v>
      </c>
      <c r="L53" s="143">
        <v>69</v>
      </c>
      <c r="M53" s="143"/>
      <c r="N53" s="143"/>
      <c r="O53" s="143" t="s">
        <v>243</v>
      </c>
      <c r="P53" s="143" t="s">
        <v>145</v>
      </c>
      <c r="Q53" s="141" t="s">
        <v>403</v>
      </c>
      <c r="R53" s="144" t="s">
        <v>404</v>
      </c>
      <c r="S53" s="558"/>
    </row>
    <row r="54" spans="1:19" ht="15" customHeight="1" x14ac:dyDescent="0.25">
      <c r="A54" s="83">
        <v>53</v>
      </c>
      <c r="B54" s="138">
        <v>6</v>
      </c>
      <c r="C54" s="139" t="s">
        <v>28</v>
      </c>
      <c r="D54" s="139">
        <v>1500178544</v>
      </c>
      <c r="E54" s="140">
        <v>6000002570</v>
      </c>
      <c r="F54" s="140">
        <v>5500000488</v>
      </c>
      <c r="G54" s="140" t="s">
        <v>378</v>
      </c>
      <c r="H54" s="141" t="s">
        <v>405</v>
      </c>
      <c r="I54" s="140" t="s">
        <v>406</v>
      </c>
      <c r="J54" s="142" t="s">
        <v>407</v>
      </c>
      <c r="K54" s="143">
        <v>1</v>
      </c>
      <c r="L54" s="143">
        <v>69</v>
      </c>
      <c r="M54" s="143"/>
      <c r="N54" s="143"/>
      <c r="O54" s="143" t="s">
        <v>144</v>
      </c>
      <c r="P54" s="143" t="s">
        <v>145</v>
      </c>
      <c r="Q54" s="141" t="s">
        <v>408</v>
      </c>
      <c r="R54" s="144" t="s">
        <v>409</v>
      </c>
      <c r="S54" s="558"/>
    </row>
    <row r="55" spans="1:19" ht="15" customHeight="1" x14ac:dyDescent="0.25">
      <c r="A55" s="83">
        <v>54</v>
      </c>
      <c r="B55" s="138">
        <v>7</v>
      </c>
      <c r="C55" s="139" t="s">
        <v>28</v>
      </c>
      <c r="D55" s="139">
        <v>1500178544</v>
      </c>
      <c r="E55" s="140">
        <v>6000002570</v>
      </c>
      <c r="F55" s="140">
        <v>5500000488</v>
      </c>
      <c r="G55" s="140" t="s">
        <v>378</v>
      </c>
      <c r="H55" s="141" t="s">
        <v>410</v>
      </c>
      <c r="I55" s="140" t="s">
        <v>411</v>
      </c>
      <c r="J55" s="142" t="s">
        <v>412</v>
      </c>
      <c r="K55" s="143">
        <v>1</v>
      </c>
      <c r="L55" s="143">
        <v>69</v>
      </c>
      <c r="M55" s="143"/>
      <c r="N55" s="143"/>
      <c r="O55" s="143" t="s">
        <v>231</v>
      </c>
      <c r="P55" s="143" t="s">
        <v>145</v>
      </c>
      <c r="Q55" s="141" t="s">
        <v>413</v>
      </c>
      <c r="R55" s="144" t="s">
        <v>414</v>
      </c>
      <c r="S55" s="558"/>
    </row>
    <row r="56" spans="1:19" ht="15" customHeight="1" x14ac:dyDescent="0.25">
      <c r="A56" s="83">
        <v>55</v>
      </c>
      <c r="B56" s="138">
        <v>8</v>
      </c>
      <c r="C56" s="139" t="s">
        <v>28</v>
      </c>
      <c r="D56" s="139">
        <v>1500178544</v>
      </c>
      <c r="E56" s="140">
        <v>6000002570</v>
      </c>
      <c r="F56" s="140">
        <v>5500000488</v>
      </c>
      <c r="G56" s="140" t="s">
        <v>378</v>
      </c>
      <c r="H56" s="141" t="s">
        <v>415</v>
      </c>
      <c r="I56" s="140" t="s">
        <v>416</v>
      </c>
      <c r="J56" s="142" t="s">
        <v>417</v>
      </c>
      <c r="K56" s="143">
        <v>1</v>
      </c>
      <c r="L56" s="143">
        <v>6</v>
      </c>
      <c r="M56" s="143"/>
      <c r="N56" s="143"/>
      <c r="O56" s="143" t="s">
        <v>237</v>
      </c>
      <c r="P56" s="143" t="s">
        <v>145</v>
      </c>
      <c r="Q56" s="141" t="s">
        <v>413</v>
      </c>
      <c r="R56" s="144" t="s">
        <v>418</v>
      </c>
      <c r="S56" s="558"/>
    </row>
    <row r="57" spans="1:19" ht="15" customHeight="1" x14ac:dyDescent="0.25">
      <c r="A57" s="83">
        <v>56</v>
      </c>
      <c r="B57" s="138">
        <v>9</v>
      </c>
      <c r="C57" s="139" t="s">
        <v>28</v>
      </c>
      <c r="D57" s="139">
        <v>1500178544</v>
      </c>
      <c r="E57" s="140">
        <v>6000002570</v>
      </c>
      <c r="F57" s="140">
        <v>5500000488</v>
      </c>
      <c r="G57" s="140" t="s">
        <v>378</v>
      </c>
      <c r="H57" s="141" t="s">
        <v>419</v>
      </c>
      <c r="I57" s="140" t="s">
        <v>420</v>
      </c>
      <c r="J57" s="142" t="s">
        <v>421</v>
      </c>
      <c r="K57" s="143">
        <v>1</v>
      </c>
      <c r="L57" s="143">
        <v>43</v>
      </c>
      <c r="M57" s="143"/>
      <c r="N57" s="143"/>
      <c r="O57" s="143" t="s">
        <v>144</v>
      </c>
      <c r="P57" s="143" t="s">
        <v>145</v>
      </c>
      <c r="Q57" s="141" t="s">
        <v>422</v>
      </c>
      <c r="R57" s="144" t="s">
        <v>423</v>
      </c>
      <c r="S57" s="558"/>
    </row>
    <row r="58" spans="1:19" ht="15" customHeight="1" x14ac:dyDescent="0.25">
      <c r="A58" s="83">
        <v>57</v>
      </c>
      <c r="B58" s="138">
        <v>10</v>
      </c>
      <c r="C58" s="139" t="s">
        <v>28</v>
      </c>
      <c r="D58" s="139">
        <v>1500178544</v>
      </c>
      <c r="E58" s="140">
        <v>6000002570</v>
      </c>
      <c r="F58" s="140">
        <v>5500000488</v>
      </c>
      <c r="G58" s="140" t="s">
        <v>378</v>
      </c>
      <c r="H58" s="141" t="s">
        <v>424</v>
      </c>
      <c r="I58" s="140" t="s">
        <v>425</v>
      </c>
      <c r="J58" s="142" t="s">
        <v>426</v>
      </c>
      <c r="K58" s="143">
        <v>1</v>
      </c>
      <c r="L58" s="143">
        <v>15</v>
      </c>
      <c r="M58" s="143"/>
      <c r="N58" s="143"/>
      <c r="O58" s="143" t="s">
        <v>225</v>
      </c>
      <c r="P58" s="143" t="s">
        <v>145</v>
      </c>
      <c r="Q58" s="141" t="s">
        <v>427</v>
      </c>
      <c r="R58" s="144" t="s">
        <v>428</v>
      </c>
      <c r="S58" s="558"/>
    </row>
    <row r="59" spans="1:19" ht="15" customHeight="1" x14ac:dyDescent="0.25">
      <c r="A59" s="83">
        <v>58</v>
      </c>
      <c r="B59" s="138">
        <v>11</v>
      </c>
      <c r="C59" s="139" t="s">
        <v>28</v>
      </c>
      <c r="D59" s="139">
        <v>1500178544</v>
      </c>
      <c r="E59" s="140">
        <v>6000002570</v>
      </c>
      <c r="F59" s="140">
        <v>5500000488</v>
      </c>
      <c r="G59" s="140" t="s">
        <v>378</v>
      </c>
      <c r="H59" s="141" t="s">
        <v>429</v>
      </c>
      <c r="I59" s="140" t="s">
        <v>430</v>
      </c>
      <c r="J59" s="142" t="s">
        <v>431</v>
      </c>
      <c r="K59" s="143">
        <v>1</v>
      </c>
      <c r="L59" s="143">
        <v>43</v>
      </c>
      <c r="M59" s="143"/>
      <c r="N59" s="143"/>
      <c r="O59" s="143" t="s">
        <v>231</v>
      </c>
      <c r="P59" s="143" t="s">
        <v>145</v>
      </c>
      <c r="Q59" s="141" t="s">
        <v>432</v>
      </c>
      <c r="R59" s="144" t="s">
        <v>433</v>
      </c>
      <c r="S59" s="558"/>
    </row>
    <row r="60" spans="1:19" ht="15" customHeight="1" x14ac:dyDescent="0.25">
      <c r="A60" s="83">
        <v>59</v>
      </c>
      <c r="B60" s="138">
        <v>12</v>
      </c>
      <c r="C60" s="139" t="s">
        <v>28</v>
      </c>
      <c r="D60" s="139">
        <v>1500178544</v>
      </c>
      <c r="E60" s="140">
        <v>6000002570</v>
      </c>
      <c r="F60" s="140">
        <v>5500000488</v>
      </c>
      <c r="G60" s="140" t="s">
        <v>378</v>
      </c>
      <c r="H60" s="141" t="s">
        <v>434</v>
      </c>
      <c r="I60" s="140" t="s">
        <v>435</v>
      </c>
      <c r="J60" s="142" t="s">
        <v>436</v>
      </c>
      <c r="K60" s="143">
        <v>1</v>
      </c>
      <c r="L60" s="143">
        <v>11</v>
      </c>
      <c r="M60" s="143"/>
      <c r="N60" s="143"/>
      <c r="O60" s="143" t="s">
        <v>144</v>
      </c>
      <c r="P60" s="143" t="s">
        <v>145</v>
      </c>
      <c r="Q60" s="141" t="s">
        <v>437</v>
      </c>
      <c r="R60" s="144" t="s">
        <v>438</v>
      </c>
      <c r="S60" s="558"/>
    </row>
    <row r="61" spans="1:19" ht="15" customHeight="1" x14ac:dyDescent="0.25">
      <c r="A61" s="83">
        <v>60</v>
      </c>
      <c r="B61" s="138">
        <v>13</v>
      </c>
      <c r="C61" s="139" t="s">
        <v>28</v>
      </c>
      <c r="D61" s="139">
        <v>1500178544</v>
      </c>
      <c r="E61" s="140">
        <v>6000002570</v>
      </c>
      <c r="F61" s="140">
        <v>5500000488</v>
      </c>
      <c r="G61" s="140" t="s">
        <v>378</v>
      </c>
      <c r="H61" s="141" t="s">
        <v>439</v>
      </c>
      <c r="I61" s="140" t="s">
        <v>440</v>
      </c>
      <c r="J61" s="142" t="s">
        <v>441</v>
      </c>
      <c r="K61" s="143">
        <v>1</v>
      </c>
      <c r="L61" s="143">
        <v>43</v>
      </c>
      <c r="M61" s="143"/>
      <c r="N61" s="143"/>
      <c r="O61" s="143" t="s">
        <v>144</v>
      </c>
      <c r="P61" s="143" t="s">
        <v>145</v>
      </c>
      <c r="Q61" s="141" t="s">
        <v>442</v>
      </c>
      <c r="R61" s="144" t="s">
        <v>443</v>
      </c>
      <c r="S61" s="558"/>
    </row>
    <row r="62" spans="1:19" ht="15" customHeight="1" x14ac:dyDescent="0.25">
      <c r="A62" s="83">
        <v>61</v>
      </c>
      <c r="B62" s="138">
        <v>14</v>
      </c>
      <c r="C62" s="139" t="s">
        <v>28</v>
      </c>
      <c r="D62" s="139">
        <v>1500178544</v>
      </c>
      <c r="E62" s="140">
        <v>6000002570</v>
      </c>
      <c r="F62" s="140">
        <v>5500000488</v>
      </c>
      <c r="G62" s="140" t="s">
        <v>378</v>
      </c>
      <c r="H62" s="141" t="s">
        <v>444</v>
      </c>
      <c r="I62" s="140" t="s">
        <v>445</v>
      </c>
      <c r="J62" s="142" t="s">
        <v>446</v>
      </c>
      <c r="K62" s="143">
        <v>1</v>
      </c>
      <c r="L62" s="143">
        <v>20</v>
      </c>
      <c r="M62" s="143"/>
      <c r="N62" s="143"/>
      <c r="O62" s="143" t="s">
        <v>144</v>
      </c>
      <c r="P62" s="143" t="s">
        <v>145</v>
      </c>
      <c r="Q62" s="141" t="s">
        <v>447</v>
      </c>
      <c r="R62" s="144" t="s">
        <v>448</v>
      </c>
      <c r="S62" s="558"/>
    </row>
    <row r="63" spans="1:19" ht="15" customHeight="1" x14ac:dyDescent="0.25">
      <c r="A63" s="83">
        <v>62</v>
      </c>
      <c r="B63" s="138">
        <v>15</v>
      </c>
      <c r="C63" s="139" t="s">
        <v>28</v>
      </c>
      <c r="D63" s="139">
        <v>1500178544</v>
      </c>
      <c r="E63" s="140">
        <v>6000002570</v>
      </c>
      <c r="F63" s="140">
        <v>5500000488</v>
      </c>
      <c r="G63" s="140" t="s">
        <v>378</v>
      </c>
      <c r="H63" s="141" t="s">
        <v>449</v>
      </c>
      <c r="I63" s="140" t="s">
        <v>450</v>
      </c>
      <c r="J63" s="142" t="s">
        <v>451</v>
      </c>
      <c r="K63" s="143">
        <v>1</v>
      </c>
      <c r="L63" s="143">
        <v>15</v>
      </c>
      <c r="M63" s="143"/>
      <c r="N63" s="143"/>
      <c r="O63" s="143" t="s">
        <v>144</v>
      </c>
      <c r="P63" s="143" t="s">
        <v>145</v>
      </c>
      <c r="Q63" s="141" t="s">
        <v>452</v>
      </c>
      <c r="R63" s="144" t="s">
        <v>453</v>
      </c>
      <c r="S63" s="558"/>
    </row>
    <row r="64" spans="1:19" ht="15" customHeight="1" x14ac:dyDescent="0.25">
      <c r="A64" s="83">
        <v>63</v>
      </c>
      <c r="B64" s="138">
        <v>16</v>
      </c>
      <c r="C64" s="139" t="s">
        <v>28</v>
      </c>
      <c r="D64" s="139">
        <v>1500178544</v>
      </c>
      <c r="E64" s="140">
        <v>6000002570</v>
      </c>
      <c r="F64" s="140">
        <v>5500000488</v>
      </c>
      <c r="G64" s="140" t="s">
        <v>378</v>
      </c>
      <c r="H64" s="141" t="s">
        <v>454</v>
      </c>
      <c r="I64" s="140" t="s">
        <v>455</v>
      </c>
      <c r="J64" s="142" t="s">
        <v>456</v>
      </c>
      <c r="K64" s="143">
        <v>1</v>
      </c>
      <c r="L64" s="143">
        <v>43</v>
      </c>
      <c r="M64" s="143"/>
      <c r="N64" s="143"/>
      <c r="O64" s="143" t="s">
        <v>144</v>
      </c>
      <c r="P64" s="143" t="s">
        <v>145</v>
      </c>
      <c r="Q64" s="141" t="s">
        <v>457</v>
      </c>
      <c r="R64" s="144" t="s">
        <v>458</v>
      </c>
      <c r="S64" s="558"/>
    </row>
    <row r="65" spans="1:25" ht="15" customHeight="1" x14ac:dyDescent="0.25">
      <c r="A65" s="83">
        <v>64</v>
      </c>
      <c r="B65" s="138">
        <v>17</v>
      </c>
      <c r="C65" s="139" t="s">
        <v>28</v>
      </c>
      <c r="D65" s="139">
        <v>1500178544</v>
      </c>
      <c r="E65" s="140">
        <v>6000002570</v>
      </c>
      <c r="F65" s="140">
        <v>5500000488</v>
      </c>
      <c r="G65" s="140" t="s">
        <v>378</v>
      </c>
      <c r="H65" s="141" t="s">
        <v>459</v>
      </c>
      <c r="I65" s="140" t="s">
        <v>460</v>
      </c>
      <c r="J65" s="142" t="s">
        <v>461</v>
      </c>
      <c r="K65" s="143">
        <v>1</v>
      </c>
      <c r="L65" s="143">
        <v>43</v>
      </c>
      <c r="M65" s="143"/>
      <c r="N65" s="143"/>
      <c r="O65" s="143" t="s">
        <v>225</v>
      </c>
      <c r="P65" s="143" t="s">
        <v>145</v>
      </c>
      <c r="Q65" s="141" t="s">
        <v>462</v>
      </c>
      <c r="R65" s="144" t="s">
        <v>463</v>
      </c>
      <c r="S65" s="558"/>
    </row>
    <row r="66" spans="1:25" ht="15" customHeight="1" x14ac:dyDescent="0.25">
      <c r="A66" s="83">
        <v>65</v>
      </c>
      <c r="B66" s="138">
        <v>18</v>
      </c>
      <c r="C66" s="139" t="s">
        <v>28</v>
      </c>
      <c r="D66" s="139">
        <v>1500178544</v>
      </c>
      <c r="E66" s="140">
        <v>6000002570</v>
      </c>
      <c r="F66" s="140">
        <v>5500000488</v>
      </c>
      <c r="G66" s="140" t="s">
        <v>378</v>
      </c>
      <c r="H66" s="141" t="s">
        <v>464</v>
      </c>
      <c r="I66" s="140" t="s">
        <v>465</v>
      </c>
      <c r="J66" s="142" t="s">
        <v>466</v>
      </c>
      <c r="K66" s="143">
        <v>1</v>
      </c>
      <c r="L66" s="143">
        <v>14</v>
      </c>
      <c r="M66" s="143"/>
      <c r="N66" s="143"/>
      <c r="O66" s="143" t="s">
        <v>231</v>
      </c>
      <c r="P66" s="143" t="s">
        <v>145</v>
      </c>
      <c r="Q66" s="141" t="s">
        <v>467</v>
      </c>
      <c r="R66" s="144" t="s">
        <v>468</v>
      </c>
      <c r="S66" s="558"/>
    </row>
    <row r="67" spans="1:25" ht="15" customHeight="1" x14ac:dyDescent="0.25">
      <c r="A67" s="83">
        <v>66</v>
      </c>
      <c r="B67" s="138">
        <v>19</v>
      </c>
      <c r="C67" s="139" t="s">
        <v>28</v>
      </c>
      <c r="D67" s="139">
        <v>1500178544</v>
      </c>
      <c r="E67" s="140">
        <v>6000002570</v>
      </c>
      <c r="F67" s="140">
        <v>5500000488</v>
      </c>
      <c r="G67" s="140" t="s">
        <v>378</v>
      </c>
      <c r="H67" s="141" t="s">
        <v>469</v>
      </c>
      <c r="I67" s="140" t="s">
        <v>470</v>
      </c>
      <c r="J67" s="142" t="s">
        <v>471</v>
      </c>
      <c r="K67" s="143">
        <v>1</v>
      </c>
      <c r="L67" s="143">
        <v>15</v>
      </c>
      <c r="M67" s="143"/>
      <c r="N67" s="143"/>
      <c r="O67" s="143" t="s">
        <v>237</v>
      </c>
      <c r="P67" s="143" t="s">
        <v>145</v>
      </c>
      <c r="Q67" s="141" t="s">
        <v>472</v>
      </c>
      <c r="R67" s="144" t="s">
        <v>473</v>
      </c>
      <c r="S67" s="558"/>
    </row>
    <row r="68" spans="1:25" ht="15" customHeight="1" x14ac:dyDescent="0.25">
      <c r="A68" s="83">
        <v>67</v>
      </c>
      <c r="B68" s="138">
        <v>20</v>
      </c>
      <c r="C68" s="139" t="s">
        <v>28</v>
      </c>
      <c r="D68" s="139">
        <v>1500178544</v>
      </c>
      <c r="E68" s="140">
        <v>6000002570</v>
      </c>
      <c r="F68" s="140">
        <v>5500000488</v>
      </c>
      <c r="G68" s="140" t="s">
        <v>378</v>
      </c>
      <c r="H68" s="141" t="s">
        <v>474</v>
      </c>
      <c r="I68" s="140" t="s">
        <v>475</v>
      </c>
      <c r="J68" s="142" t="s">
        <v>476</v>
      </c>
      <c r="K68" s="143">
        <v>1</v>
      </c>
      <c r="L68" s="143">
        <v>14</v>
      </c>
      <c r="M68" s="143"/>
      <c r="N68" s="143"/>
      <c r="O68" s="143" t="s">
        <v>243</v>
      </c>
      <c r="P68" s="143" t="s">
        <v>145</v>
      </c>
      <c r="Q68" s="141" t="s">
        <v>477</v>
      </c>
      <c r="R68" s="144" t="s">
        <v>478</v>
      </c>
      <c r="S68" s="558"/>
    </row>
    <row r="69" spans="1:25" ht="15" customHeight="1" x14ac:dyDescent="0.25">
      <c r="A69" s="83">
        <v>68</v>
      </c>
      <c r="B69" s="138">
        <v>21</v>
      </c>
      <c r="C69" s="139" t="s">
        <v>28</v>
      </c>
      <c r="D69" s="139">
        <v>1500178544</v>
      </c>
      <c r="E69" s="140">
        <v>6000002570</v>
      </c>
      <c r="F69" s="140">
        <v>5500000488</v>
      </c>
      <c r="G69" s="140" t="s">
        <v>378</v>
      </c>
      <c r="H69" s="141" t="s">
        <v>479</v>
      </c>
      <c r="I69" s="140" t="s">
        <v>480</v>
      </c>
      <c r="J69" s="142" t="s">
        <v>481</v>
      </c>
      <c r="K69" s="143">
        <v>1</v>
      </c>
      <c r="L69" s="143">
        <v>15</v>
      </c>
      <c r="M69" s="143"/>
      <c r="N69" s="143"/>
      <c r="O69" s="143" t="s">
        <v>482</v>
      </c>
      <c r="P69" s="143" t="s">
        <v>145</v>
      </c>
      <c r="Q69" s="141" t="s">
        <v>483</v>
      </c>
      <c r="R69" s="144" t="s">
        <v>484</v>
      </c>
      <c r="S69" s="558"/>
    </row>
    <row r="70" spans="1:25" ht="15" customHeight="1" x14ac:dyDescent="0.25">
      <c r="A70" s="83">
        <v>69</v>
      </c>
      <c r="B70" s="138">
        <v>22</v>
      </c>
      <c r="C70" s="139" t="s">
        <v>28</v>
      </c>
      <c r="D70" s="139">
        <v>1500178544</v>
      </c>
      <c r="E70" s="140">
        <v>6000002570</v>
      </c>
      <c r="F70" s="140">
        <v>5500000488</v>
      </c>
      <c r="G70" s="140" t="s">
        <v>378</v>
      </c>
      <c r="H70" s="141" t="s">
        <v>485</v>
      </c>
      <c r="I70" s="140" t="s">
        <v>486</v>
      </c>
      <c r="J70" s="142" t="s">
        <v>487</v>
      </c>
      <c r="K70" s="143">
        <v>1</v>
      </c>
      <c r="L70" s="143">
        <v>6</v>
      </c>
      <c r="M70" s="143"/>
      <c r="N70" s="143"/>
      <c r="O70" s="143" t="s">
        <v>488</v>
      </c>
      <c r="P70" s="143" t="s">
        <v>145</v>
      </c>
      <c r="Q70" s="141" t="s">
        <v>483</v>
      </c>
      <c r="R70" s="144" t="s">
        <v>489</v>
      </c>
      <c r="S70" s="558"/>
    </row>
    <row r="71" spans="1:25" ht="15" customHeight="1" x14ac:dyDescent="0.25">
      <c r="A71" s="83">
        <v>70</v>
      </c>
      <c r="B71" s="138">
        <v>23</v>
      </c>
      <c r="C71" s="139" t="s">
        <v>28</v>
      </c>
      <c r="D71" s="139">
        <v>1500178544</v>
      </c>
      <c r="E71" s="140">
        <v>6000002570</v>
      </c>
      <c r="F71" s="140">
        <v>5500000488</v>
      </c>
      <c r="G71" s="140" t="s">
        <v>378</v>
      </c>
      <c r="H71" s="141" t="s">
        <v>490</v>
      </c>
      <c r="I71" s="140" t="s">
        <v>491</v>
      </c>
      <c r="J71" s="142"/>
      <c r="K71" s="143">
        <v>1</v>
      </c>
      <c r="L71" s="143" t="e">
        <v>#N/A</v>
      </c>
      <c r="M71" s="143"/>
      <c r="N71" s="143"/>
      <c r="O71" s="143" t="s">
        <v>492</v>
      </c>
      <c r="P71" s="143" t="s">
        <v>145</v>
      </c>
      <c r="Q71" s="141" t="s">
        <v>483</v>
      </c>
      <c r="R71" s="144" t="s">
        <v>493</v>
      </c>
      <c r="S71" s="558"/>
    </row>
    <row r="72" spans="1:25" ht="15" customHeight="1" x14ac:dyDescent="0.25">
      <c r="A72" s="83">
        <v>71</v>
      </c>
      <c r="B72" s="138">
        <v>24</v>
      </c>
      <c r="C72" s="139" t="s">
        <v>28</v>
      </c>
      <c r="D72" s="139">
        <v>1500178544</v>
      </c>
      <c r="E72" s="140">
        <v>6000002570</v>
      </c>
      <c r="F72" s="140">
        <v>5500000488</v>
      </c>
      <c r="G72" s="140" t="s">
        <v>378</v>
      </c>
      <c r="H72" s="141" t="s">
        <v>494</v>
      </c>
      <c r="I72" s="140" t="s">
        <v>495</v>
      </c>
      <c r="J72" s="142" t="s">
        <v>496</v>
      </c>
      <c r="K72" s="143">
        <v>1</v>
      </c>
      <c r="L72" s="143">
        <v>15</v>
      </c>
      <c r="M72" s="143"/>
      <c r="N72" s="143"/>
      <c r="O72" s="143" t="s">
        <v>497</v>
      </c>
      <c r="P72" s="143" t="s">
        <v>145</v>
      </c>
      <c r="Q72" s="141" t="s">
        <v>498</v>
      </c>
      <c r="R72" s="144" t="s">
        <v>499</v>
      </c>
      <c r="S72" s="558"/>
    </row>
    <row r="73" spans="1:25" ht="15" customHeight="1" x14ac:dyDescent="0.25">
      <c r="A73" s="83">
        <v>72</v>
      </c>
      <c r="B73" s="138">
        <v>25</v>
      </c>
      <c r="C73" s="139" t="s">
        <v>28</v>
      </c>
      <c r="D73" s="139">
        <v>1500178544</v>
      </c>
      <c r="E73" s="140">
        <v>6000002570</v>
      </c>
      <c r="F73" s="140">
        <v>5500000488</v>
      </c>
      <c r="G73" s="140" t="s">
        <v>378</v>
      </c>
      <c r="H73" s="141" t="s">
        <v>500</v>
      </c>
      <c r="I73" s="140" t="s">
        <v>501</v>
      </c>
      <c r="J73" s="142" t="s">
        <v>502</v>
      </c>
      <c r="K73" s="143">
        <v>1</v>
      </c>
      <c r="L73" s="143">
        <v>15</v>
      </c>
      <c r="M73" s="143"/>
      <c r="N73" s="143"/>
      <c r="O73" s="143" t="s">
        <v>503</v>
      </c>
      <c r="P73" s="143" t="s">
        <v>145</v>
      </c>
      <c r="Q73" s="141" t="s">
        <v>504</v>
      </c>
      <c r="R73" s="144" t="s">
        <v>505</v>
      </c>
      <c r="S73" s="558"/>
    </row>
    <row r="74" spans="1:25" ht="15" customHeight="1" x14ac:dyDescent="0.25">
      <c r="A74" s="83">
        <v>73</v>
      </c>
      <c r="B74" s="138">
        <v>26</v>
      </c>
      <c r="C74" s="139" t="s">
        <v>28</v>
      </c>
      <c r="D74" s="139">
        <v>1500178544</v>
      </c>
      <c r="E74" s="140">
        <v>6000002570</v>
      </c>
      <c r="F74" s="140">
        <v>5500000488</v>
      </c>
      <c r="G74" s="140" t="s">
        <v>378</v>
      </c>
      <c r="H74" s="141" t="s">
        <v>506</v>
      </c>
      <c r="I74" s="140" t="s">
        <v>507</v>
      </c>
      <c r="J74" s="142" t="s">
        <v>508</v>
      </c>
      <c r="K74" s="143">
        <v>1</v>
      </c>
      <c r="L74" s="143">
        <v>15</v>
      </c>
      <c r="M74" s="143"/>
      <c r="N74" s="143"/>
      <c r="O74" s="143" t="s">
        <v>144</v>
      </c>
      <c r="P74" s="143" t="s">
        <v>145</v>
      </c>
      <c r="Q74" s="141" t="s">
        <v>509</v>
      </c>
      <c r="R74" s="144" t="s">
        <v>510</v>
      </c>
      <c r="S74" s="558"/>
    </row>
    <row r="75" spans="1:25" ht="15" customHeight="1" x14ac:dyDescent="0.25">
      <c r="A75" s="83">
        <v>74</v>
      </c>
      <c r="B75" s="138">
        <v>27</v>
      </c>
      <c r="C75" s="139" t="s">
        <v>28</v>
      </c>
      <c r="D75" s="139">
        <v>1500178544</v>
      </c>
      <c r="E75" s="140">
        <v>6000002570</v>
      </c>
      <c r="F75" s="140">
        <v>5500000488</v>
      </c>
      <c r="G75" s="140" t="s">
        <v>378</v>
      </c>
      <c r="H75" s="141" t="s">
        <v>511</v>
      </c>
      <c r="I75" s="140" t="s">
        <v>512</v>
      </c>
      <c r="J75" s="142" t="s">
        <v>513</v>
      </c>
      <c r="K75" s="143">
        <v>1</v>
      </c>
      <c r="L75" s="143">
        <v>11</v>
      </c>
      <c r="M75" s="143"/>
      <c r="N75" s="143"/>
      <c r="O75" s="143" t="s">
        <v>144</v>
      </c>
      <c r="P75" s="143" t="s">
        <v>145</v>
      </c>
      <c r="Q75" s="141" t="s">
        <v>514</v>
      </c>
      <c r="R75" s="144" t="s">
        <v>515</v>
      </c>
      <c r="S75" s="558"/>
    </row>
    <row r="76" spans="1:25" ht="15" customHeight="1" x14ac:dyDescent="0.25">
      <c r="A76" s="83">
        <v>75</v>
      </c>
      <c r="B76" s="138">
        <v>28</v>
      </c>
      <c r="C76" s="139" t="s">
        <v>28</v>
      </c>
      <c r="D76" s="139">
        <v>1500178544</v>
      </c>
      <c r="E76" s="140">
        <v>6000002570</v>
      </c>
      <c r="F76" s="140">
        <v>5500000488</v>
      </c>
      <c r="G76" s="140" t="s">
        <v>378</v>
      </c>
      <c r="H76" s="141" t="s">
        <v>516</v>
      </c>
      <c r="I76" s="140" t="s">
        <v>517</v>
      </c>
      <c r="J76" s="142" t="s">
        <v>518</v>
      </c>
      <c r="K76" s="143">
        <v>1</v>
      </c>
      <c r="L76" s="143">
        <v>6</v>
      </c>
      <c r="M76" s="143"/>
      <c r="N76" s="143"/>
      <c r="O76" s="143" t="s">
        <v>231</v>
      </c>
      <c r="P76" s="143" t="s">
        <v>145</v>
      </c>
      <c r="Q76" s="141" t="s">
        <v>519</v>
      </c>
      <c r="R76" s="144" t="s">
        <v>520</v>
      </c>
      <c r="S76" s="558"/>
    </row>
    <row r="77" spans="1:25" ht="15" customHeight="1" x14ac:dyDescent="0.25">
      <c r="A77" s="83">
        <v>76</v>
      </c>
      <c r="B77" s="138">
        <v>29</v>
      </c>
      <c r="C77" s="139" t="s">
        <v>28</v>
      </c>
      <c r="D77" s="139">
        <v>1500178544</v>
      </c>
      <c r="E77" s="140">
        <v>6000002570</v>
      </c>
      <c r="F77" s="140">
        <v>5500000488</v>
      </c>
      <c r="G77" s="140" t="s">
        <v>378</v>
      </c>
      <c r="H77" s="141" t="s">
        <v>521</v>
      </c>
      <c r="I77" s="140" t="s">
        <v>522</v>
      </c>
      <c r="J77" s="142" t="s">
        <v>523</v>
      </c>
      <c r="K77" s="143">
        <v>1</v>
      </c>
      <c r="L77" s="143">
        <v>43</v>
      </c>
      <c r="M77" s="143"/>
      <c r="N77" s="143"/>
      <c r="O77" s="143" t="s">
        <v>237</v>
      </c>
      <c r="P77" s="143" t="s">
        <v>145</v>
      </c>
      <c r="Q77" s="141" t="s">
        <v>524</v>
      </c>
      <c r="R77" s="144" t="s">
        <v>525</v>
      </c>
      <c r="S77" s="558"/>
    </row>
    <row r="78" spans="1:25" s="97" customFormat="1" ht="15" customHeight="1" x14ac:dyDescent="0.25">
      <c r="A78" s="83">
        <v>77</v>
      </c>
      <c r="B78" s="138">
        <v>30</v>
      </c>
      <c r="C78" s="139" t="s">
        <v>28</v>
      </c>
      <c r="D78" s="139">
        <v>1500178544</v>
      </c>
      <c r="E78" s="140">
        <v>6000002570</v>
      </c>
      <c r="F78" s="140">
        <v>5500000488</v>
      </c>
      <c r="G78" s="141" t="s">
        <v>378</v>
      </c>
      <c r="H78" s="145" t="s">
        <v>526</v>
      </c>
      <c r="I78" s="141" t="s">
        <v>527</v>
      </c>
      <c r="J78" s="145" t="s">
        <v>528</v>
      </c>
      <c r="K78" s="143">
        <v>30</v>
      </c>
      <c r="L78" s="143">
        <v>100</v>
      </c>
      <c r="M78" s="143" t="s">
        <v>334</v>
      </c>
      <c r="N78" s="143">
        <v>3</v>
      </c>
      <c r="O78" s="143" t="s">
        <v>328</v>
      </c>
      <c r="P78" s="143" t="s">
        <v>145</v>
      </c>
      <c r="Q78" s="146" t="s">
        <v>529</v>
      </c>
      <c r="R78" s="144" t="s">
        <v>530</v>
      </c>
      <c r="S78" s="558"/>
    </row>
    <row r="79" spans="1:25" s="97" customFormat="1" ht="15.75" customHeight="1" thickBot="1" x14ac:dyDescent="0.3">
      <c r="A79" s="83">
        <v>78</v>
      </c>
      <c r="B79" s="147">
        <v>31</v>
      </c>
      <c r="C79" s="148" t="s">
        <v>28</v>
      </c>
      <c r="D79" s="148">
        <v>1500178544</v>
      </c>
      <c r="E79" s="149">
        <v>6000002570</v>
      </c>
      <c r="F79" s="149">
        <v>5500000488</v>
      </c>
      <c r="G79" s="150" t="s">
        <v>378</v>
      </c>
      <c r="H79" s="151" t="s">
        <v>531</v>
      </c>
      <c r="I79" s="152" t="s">
        <v>532</v>
      </c>
      <c r="J79" s="151" t="s">
        <v>533</v>
      </c>
      <c r="K79" s="153">
        <v>60</v>
      </c>
      <c r="L79" s="153">
        <v>125</v>
      </c>
      <c r="M79" s="153" t="s">
        <v>350</v>
      </c>
      <c r="N79" s="153">
        <v>3</v>
      </c>
      <c r="O79" s="153" t="s">
        <v>328</v>
      </c>
      <c r="P79" s="153" t="s">
        <v>145</v>
      </c>
      <c r="Q79" s="150" t="s">
        <v>534</v>
      </c>
      <c r="R79" s="154" t="s">
        <v>535</v>
      </c>
      <c r="S79" s="559"/>
      <c r="T79" s="93"/>
      <c r="U79" s="93"/>
      <c r="V79" s="93"/>
      <c r="W79" s="93"/>
      <c r="X79" s="93"/>
      <c r="Y79" s="93"/>
    </row>
    <row r="80" spans="1:25" s="137" customFormat="1" ht="15" customHeight="1" x14ac:dyDescent="0.25">
      <c r="A80" s="83">
        <v>79</v>
      </c>
      <c r="B80" s="155">
        <v>1</v>
      </c>
      <c r="C80" s="156" t="s">
        <v>31</v>
      </c>
      <c r="D80" s="156">
        <v>1570000170</v>
      </c>
      <c r="E80" s="157">
        <v>6000002573</v>
      </c>
      <c r="F80" s="157">
        <v>5500000487</v>
      </c>
      <c r="G80" s="157" t="s">
        <v>536</v>
      </c>
      <c r="H80" s="157" t="s">
        <v>537</v>
      </c>
      <c r="I80" s="157" t="s">
        <v>538</v>
      </c>
      <c r="J80" s="158" t="s">
        <v>539</v>
      </c>
      <c r="K80" s="159">
        <v>1</v>
      </c>
      <c r="L80" s="159">
        <v>30</v>
      </c>
      <c r="M80" s="159"/>
      <c r="N80" s="159"/>
      <c r="O80" s="159" t="s">
        <v>144</v>
      </c>
      <c r="P80" s="159" t="s">
        <v>145</v>
      </c>
      <c r="Q80" s="157" t="s">
        <v>540</v>
      </c>
      <c r="R80" s="160" t="s">
        <v>541</v>
      </c>
      <c r="S80" s="554" t="s">
        <v>542</v>
      </c>
    </row>
    <row r="81" spans="1:19" ht="15" customHeight="1" x14ac:dyDescent="0.25">
      <c r="A81" s="83">
        <v>80</v>
      </c>
      <c r="B81" s="161">
        <v>2</v>
      </c>
      <c r="C81" s="162" t="s">
        <v>31</v>
      </c>
      <c r="D81" s="162">
        <v>1570000170</v>
      </c>
      <c r="E81" s="163">
        <v>6000002573</v>
      </c>
      <c r="F81" s="163">
        <v>5500000487</v>
      </c>
      <c r="G81" s="163" t="s">
        <v>536</v>
      </c>
      <c r="H81" s="164" t="s">
        <v>543</v>
      </c>
      <c r="I81" s="163" t="s">
        <v>544</v>
      </c>
      <c r="J81" s="165" t="s">
        <v>545</v>
      </c>
      <c r="K81" s="166">
        <v>1</v>
      </c>
      <c r="L81" s="166">
        <v>6</v>
      </c>
      <c r="M81" s="166"/>
      <c r="N81" s="166"/>
      <c r="O81" s="166" t="s">
        <v>144</v>
      </c>
      <c r="P81" s="166" t="s">
        <v>145</v>
      </c>
      <c r="Q81" s="164" t="s">
        <v>546</v>
      </c>
      <c r="R81" s="167" t="s">
        <v>547</v>
      </c>
      <c r="S81" s="555"/>
    </row>
    <row r="82" spans="1:19" ht="15" customHeight="1" x14ac:dyDescent="0.25">
      <c r="A82" s="83">
        <v>81</v>
      </c>
      <c r="B82" s="161">
        <v>3</v>
      </c>
      <c r="C82" s="162" t="s">
        <v>31</v>
      </c>
      <c r="D82" s="162">
        <v>1570000170</v>
      </c>
      <c r="E82" s="163">
        <v>6000002573</v>
      </c>
      <c r="F82" s="163">
        <v>5500000487</v>
      </c>
      <c r="G82" s="163" t="s">
        <v>536</v>
      </c>
      <c r="H82" s="164" t="s">
        <v>548</v>
      </c>
      <c r="I82" s="163" t="s">
        <v>549</v>
      </c>
      <c r="J82" s="165" t="s">
        <v>550</v>
      </c>
      <c r="K82" s="166">
        <v>1</v>
      </c>
      <c r="L82" s="166">
        <v>6</v>
      </c>
      <c r="M82" s="166"/>
      <c r="N82" s="166"/>
      <c r="O82" s="166" t="s">
        <v>144</v>
      </c>
      <c r="P82" s="166" t="s">
        <v>145</v>
      </c>
      <c r="Q82" s="164" t="s">
        <v>551</v>
      </c>
      <c r="R82" s="167" t="s">
        <v>552</v>
      </c>
      <c r="S82" s="555"/>
    </row>
    <row r="83" spans="1:19" x14ac:dyDescent="0.25">
      <c r="A83" s="83">
        <v>82</v>
      </c>
      <c r="B83" s="161">
        <v>4</v>
      </c>
      <c r="C83" s="162" t="s">
        <v>31</v>
      </c>
      <c r="D83" s="162">
        <v>1570000170</v>
      </c>
      <c r="E83" s="163">
        <v>6000002573</v>
      </c>
      <c r="F83" s="163">
        <v>5500000487</v>
      </c>
      <c r="G83" s="163" t="s">
        <v>536</v>
      </c>
      <c r="H83" s="164" t="s">
        <v>553</v>
      </c>
      <c r="I83" s="163" t="s">
        <v>554</v>
      </c>
      <c r="J83" s="165" t="s">
        <v>555</v>
      </c>
      <c r="K83" s="166">
        <v>30</v>
      </c>
      <c r="L83" s="166">
        <v>100</v>
      </c>
      <c r="M83" s="166" t="s">
        <v>334</v>
      </c>
      <c r="N83" s="166">
        <v>3</v>
      </c>
      <c r="O83" s="166" t="s">
        <v>144</v>
      </c>
      <c r="P83" s="166" t="s">
        <v>145</v>
      </c>
      <c r="Q83" s="164" t="s">
        <v>581</v>
      </c>
      <c r="R83" s="167" t="s">
        <v>556</v>
      </c>
      <c r="S83" s="555"/>
    </row>
    <row r="84" spans="1:19" ht="15" customHeight="1" x14ac:dyDescent="0.25">
      <c r="A84" s="83">
        <v>83</v>
      </c>
      <c r="B84" s="161">
        <v>5</v>
      </c>
      <c r="C84" s="162" t="s">
        <v>31</v>
      </c>
      <c r="D84" s="162">
        <v>1570000170</v>
      </c>
      <c r="E84" s="163">
        <v>6000002573</v>
      </c>
      <c r="F84" s="163">
        <v>5500000487</v>
      </c>
      <c r="G84" s="163" t="s">
        <v>536</v>
      </c>
      <c r="H84" s="164" t="s">
        <v>557</v>
      </c>
      <c r="I84" s="163" t="s">
        <v>558</v>
      </c>
      <c r="J84" s="165" t="s">
        <v>559</v>
      </c>
      <c r="K84" s="166">
        <v>1</v>
      </c>
      <c r="L84" s="166">
        <v>43</v>
      </c>
      <c r="M84" s="166"/>
      <c r="N84" s="166"/>
      <c r="O84" s="166" t="s">
        <v>144</v>
      </c>
      <c r="P84" s="166" t="s">
        <v>145</v>
      </c>
      <c r="Q84" s="164" t="s">
        <v>560</v>
      </c>
      <c r="R84" s="167" t="s">
        <v>561</v>
      </c>
      <c r="S84" s="555"/>
    </row>
    <row r="85" spans="1:19" s="97" customFormat="1" ht="15" customHeight="1" x14ac:dyDescent="0.25">
      <c r="A85" s="83">
        <v>84</v>
      </c>
      <c r="B85" s="161">
        <v>6</v>
      </c>
      <c r="C85" s="162" t="s">
        <v>31</v>
      </c>
      <c r="D85" s="162">
        <v>1570000170</v>
      </c>
      <c r="E85" s="163">
        <v>6000002573</v>
      </c>
      <c r="F85" s="163">
        <v>5500000487</v>
      </c>
      <c r="G85" s="163" t="s">
        <v>536</v>
      </c>
      <c r="H85" s="168" t="s">
        <v>562</v>
      </c>
      <c r="I85" s="163" t="s">
        <v>563</v>
      </c>
      <c r="J85" s="169" t="s">
        <v>564</v>
      </c>
      <c r="K85" s="170">
        <v>30</v>
      </c>
      <c r="L85" s="170">
        <v>62</v>
      </c>
      <c r="M85" s="170" t="s">
        <v>334</v>
      </c>
      <c r="N85" s="170">
        <v>3</v>
      </c>
      <c r="O85" s="170" t="s">
        <v>328</v>
      </c>
      <c r="P85" s="166" t="s">
        <v>145</v>
      </c>
      <c r="Q85" s="168" t="s">
        <v>565</v>
      </c>
      <c r="R85" s="171" t="s">
        <v>566</v>
      </c>
      <c r="S85" s="555"/>
    </row>
    <row r="86" spans="1:19" s="97" customFormat="1" ht="15" customHeight="1" x14ac:dyDescent="0.25">
      <c r="A86" s="83">
        <v>85</v>
      </c>
      <c r="B86" s="161">
        <v>7</v>
      </c>
      <c r="C86" s="162" t="s">
        <v>31</v>
      </c>
      <c r="D86" s="162">
        <v>1570000170</v>
      </c>
      <c r="E86" s="163">
        <v>6000002573</v>
      </c>
      <c r="F86" s="163">
        <v>5500000487</v>
      </c>
      <c r="G86" s="163" t="s">
        <v>536</v>
      </c>
      <c r="H86" s="168" t="s">
        <v>567</v>
      </c>
      <c r="I86" s="163" t="s">
        <v>568</v>
      </c>
      <c r="J86" s="169" t="s">
        <v>569</v>
      </c>
      <c r="K86" s="170">
        <v>40</v>
      </c>
      <c r="L86" s="170">
        <v>125</v>
      </c>
      <c r="M86" s="170" t="s">
        <v>327</v>
      </c>
      <c r="N86" s="170">
        <v>3</v>
      </c>
      <c r="O86" s="170" t="s">
        <v>328</v>
      </c>
      <c r="P86" s="166" t="s">
        <v>145</v>
      </c>
      <c r="Q86" s="168" t="s">
        <v>570</v>
      </c>
      <c r="R86" s="172" t="s">
        <v>571</v>
      </c>
      <c r="S86" s="555"/>
    </row>
    <row r="87" spans="1:19" s="97" customFormat="1" ht="15" customHeight="1" x14ac:dyDescent="0.25">
      <c r="A87" s="83">
        <v>86</v>
      </c>
      <c r="B87" s="161">
        <v>8</v>
      </c>
      <c r="C87" s="162" t="s">
        <v>31</v>
      </c>
      <c r="D87" s="162">
        <v>1570000170</v>
      </c>
      <c r="E87" s="163">
        <v>6000002573</v>
      </c>
      <c r="F87" s="163">
        <v>5500000487</v>
      </c>
      <c r="G87" s="163" t="s">
        <v>536</v>
      </c>
      <c r="H87" s="168" t="s">
        <v>572</v>
      </c>
      <c r="I87" s="163" t="s">
        <v>573</v>
      </c>
      <c r="J87" s="169" t="s">
        <v>574</v>
      </c>
      <c r="K87" s="170">
        <v>60</v>
      </c>
      <c r="L87" s="170">
        <v>190</v>
      </c>
      <c r="M87" s="170" t="s">
        <v>350</v>
      </c>
      <c r="N87" s="170">
        <v>3</v>
      </c>
      <c r="O87" s="170" t="s">
        <v>328</v>
      </c>
      <c r="P87" s="173" t="s">
        <v>145</v>
      </c>
      <c r="Q87" s="168" t="s">
        <v>575</v>
      </c>
      <c r="R87" s="167" t="s">
        <v>576</v>
      </c>
      <c r="S87" s="555"/>
    </row>
    <row r="88" spans="1:19" s="97" customFormat="1" ht="15" customHeight="1" x14ac:dyDescent="0.25">
      <c r="A88" s="83">
        <v>87</v>
      </c>
      <c r="B88" s="161">
        <v>9</v>
      </c>
      <c r="C88" s="162" t="s">
        <v>31</v>
      </c>
      <c r="D88" s="162">
        <v>1570000170</v>
      </c>
      <c r="E88" s="163">
        <v>6000002573</v>
      </c>
      <c r="F88" s="163">
        <v>5500000487</v>
      </c>
      <c r="G88" s="163" t="s">
        <v>536</v>
      </c>
      <c r="H88" s="168" t="s">
        <v>577</v>
      </c>
      <c r="I88" s="163" t="s">
        <v>578</v>
      </c>
      <c r="J88" s="169" t="s">
        <v>579</v>
      </c>
      <c r="K88" s="170">
        <v>50</v>
      </c>
      <c r="L88" s="170">
        <v>165</v>
      </c>
      <c r="M88" s="170" t="s">
        <v>580</v>
      </c>
      <c r="N88" s="170">
        <v>3</v>
      </c>
      <c r="O88" s="170" t="s">
        <v>328</v>
      </c>
      <c r="P88" s="173" t="s">
        <v>145</v>
      </c>
      <c r="Q88" s="168" t="s">
        <v>581</v>
      </c>
      <c r="R88" s="167" t="s">
        <v>581</v>
      </c>
      <c r="S88" s="555"/>
    </row>
    <row r="89" spans="1:19" s="97" customFormat="1" ht="15.75" customHeight="1" thickBot="1" x14ac:dyDescent="0.3">
      <c r="A89" s="83">
        <v>88</v>
      </c>
      <c r="B89" s="174">
        <v>10</v>
      </c>
      <c r="C89" s="175" t="s">
        <v>31</v>
      </c>
      <c r="D89" s="175">
        <v>1570000170</v>
      </c>
      <c r="E89" s="176">
        <v>6000002573</v>
      </c>
      <c r="F89" s="176">
        <v>5500000487</v>
      </c>
      <c r="G89" s="176" t="s">
        <v>536</v>
      </c>
      <c r="H89" s="177" t="s">
        <v>582</v>
      </c>
      <c r="I89" s="176" t="s">
        <v>583</v>
      </c>
      <c r="J89" s="178" t="s">
        <v>584</v>
      </c>
      <c r="K89" s="179">
        <v>80</v>
      </c>
      <c r="L89" s="179">
        <v>250</v>
      </c>
      <c r="M89" s="179" t="s">
        <v>585</v>
      </c>
      <c r="N89" s="179">
        <v>3</v>
      </c>
      <c r="O89" s="179" t="s">
        <v>328</v>
      </c>
      <c r="P89" s="180" t="s">
        <v>145</v>
      </c>
      <c r="Q89" s="177" t="s">
        <v>586</v>
      </c>
      <c r="R89" s="181" t="s">
        <v>566</v>
      </c>
      <c r="S89" s="556"/>
    </row>
    <row r="90" spans="1:19" s="137" customFormat="1" ht="15" customHeight="1" x14ac:dyDescent="0.25">
      <c r="A90" s="83">
        <v>89</v>
      </c>
      <c r="B90" s="182">
        <v>1</v>
      </c>
      <c r="C90" s="183" t="s">
        <v>35</v>
      </c>
      <c r="D90" s="183" t="s">
        <v>33</v>
      </c>
      <c r="E90" s="184">
        <v>6000006141</v>
      </c>
      <c r="F90" s="184">
        <v>5500001171</v>
      </c>
      <c r="G90" s="184" t="s">
        <v>587</v>
      </c>
      <c r="H90" s="184" t="s">
        <v>588</v>
      </c>
      <c r="I90" s="184" t="s">
        <v>589</v>
      </c>
      <c r="J90" s="185" t="s">
        <v>590</v>
      </c>
      <c r="K90" s="186">
        <v>1</v>
      </c>
      <c r="L90" s="186">
        <v>39</v>
      </c>
      <c r="M90" s="186"/>
      <c r="N90" s="186"/>
      <c r="O90" s="186" t="s">
        <v>243</v>
      </c>
      <c r="P90" s="186" t="s">
        <v>145</v>
      </c>
      <c r="Q90" s="184" t="s">
        <v>591</v>
      </c>
      <c r="R90" s="187" t="s">
        <v>592</v>
      </c>
      <c r="S90" s="554" t="s">
        <v>593</v>
      </c>
    </row>
    <row r="91" spans="1:19" ht="15" customHeight="1" x14ac:dyDescent="0.25">
      <c r="A91" s="83">
        <v>90</v>
      </c>
      <c r="B91" s="188">
        <v>2</v>
      </c>
      <c r="C91" s="189" t="s">
        <v>35</v>
      </c>
      <c r="D91" s="189" t="s">
        <v>33</v>
      </c>
      <c r="E91" s="190">
        <v>6000006141</v>
      </c>
      <c r="F91" s="190">
        <v>5500001171</v>
      </c>
      <c r="G91" s="190" t="s">
        <v>587</v>
      </c>
      <c r="H91" s="190" t="s">
        <v>594</v>
      </c>
      <c r="I91" s="190" t="s">
        <v>595</v>
      </c>
      <c r="J91" s="191" t="s">
        <v>596</v>
      </c>
      <c r="K91" s="192">
        <v>1</v>
      </c>
      <c r="L91" s="192">
        <v>14</v>
      </c>
      <c r="M91" s="192"/>
      <c r="N91" s="192"/>
      <c r="O91" s="192" t="s">
        <v>225</v>
      </c>
      <c r="P91" s="192" t="s">
        <v>145</v>
      </c>
      <c r="Q91" s="193" t="s">
        <v>597</v>
      </c>
      <c r="R91" s="194" t="s">
        <v>598</v>
      </c>
      <c r="S91" s="555"/>
    </row>
    <row r="92" spans="1:19" ht="15" customHeight="1" x14ac:dyDescent="0.25">
      <c r="A92" s="83">
        <v>91</v>
      </c>
      <c r="B92" s="188">
        <v>3</v>
      </c>
      <c r="C92" s="189" t="s">
        <v>35</v>
      </c>
      <c r="D92" s="189" t="s">
        <v>33</v>
      </c>
      <c r="E92" s="190">
        <v>6000006141</v>
      </c>
      <c r="F92" s="190">
        <v>5500001171</v>
      </c>
      <c r="G92" s="190" t="s">
        <v>587</v>
      </c>
      <c r="H92" s="190" t="s">
        <v>599</v>
      </c>
      <c r="I92" s="190" t="s">
        <v>600</v>
      </c>
      <c r="J92" s="191" t="s">
        <v>601</v>
      </c>
      <c r="K92" s="192">
        <v>1</v>
      </c>
      <c r="L92" s="192">
        <v>43</v>
      </c>
      <c r="M92" s="192"/>
      <c r="N92" s="192"/>
      <c r="O92" s="192" t="s">
        <v>225</v>
      </c>
      <c r="P92" s="192" t="s">
        <v>145</v>
      </c>
      <c r="Q92" s="193" t="s">
        <v>602</v>
      </c>
      <c r="R92" s="194" t="s">
        <v>603</v>
      </c>
      <c r="S92" s="555"/>
    </row>
    <row r="93" spans="1:19" ht="15" customHeight="1" x14ac:dyDescent="0.25">
      <c r="A93" s="83">
        <v>92</v>
      </c>
      <c r="B93" s="188">
        <v>4</v>
      </c>
      <c r="C93" s="189" t="s">
        <v>35</v>
      </c>
      <c r="D93" s="189" t="s">
        <v>33</v>
      </c>
      <c r="E93" s="190">
        <v>6000006141</v>
      </c>
      <c r="F93" s="190">
        <v>5500001171</v>
      </c>
      <c r="G93" s="190" t="s">
        <v>587</v>
      </c>
      <c r="H93" s="190" t="s">
        <v>604</v>
      </c>
      <c r="I93" s="190" t="s">
        <v>605</v>
      </c>
      <c r="J93" s="191" t="s">
        <v>606</v>
      </c>
      <c r="K93" s="192">
        <v>1</v>
      </c>
      <c r="L93" s="192">
        <v>14</v>
      </c>
      <c r="M93" s="192"/>
      <c r="N93" s="192"/>
      <c r="O93" s="192" t="s">
        <v>144</v>
      </c>
      <c r="P93" s="192" t="s">
        <v>145</v>
      </c>
      <c r="Q93" s="193" t="s">
        <v>607</v>
      </c>
      <c r="R93" s="194" t="s">
        <v>608</v>
      </c>
      <c r="S93" s="555"/>
    </row>
    <row r="94" spans="1:19" ht="15" customHeight="1" x14ac:dyDescent="0.25">
      <c r="A94" s="83">
        <v>93</v>
      </c>
      <c r="B94" s="188">
        <v>5</v>
      </c>
      <c r="C94" s="189" t="s">
        <v>35</v>
      </c>
      <c r="D94" s="189" t="s">
        <v>33</v>
      </c>
      <c r="E94" s="190">
        <v>6000006141</v>
      </c>
      <c r="F94" s="190">
        <v>5500001171</v>
      </c>
      <c r="G94" s="190" t="s">
        <v>587</v>
      </c>
      <c r="H94" s="190" t="s">
        <v>609</v>
      </c>
      <c r="I94" s="190" t="s">
        <v>610</v>
      </c>
      <c r="J94" s="191" t="s">
        <v>611</v>
      </c>
      <c r="K94" s="192">
        <v>1</v>
      </c>
      <c r="L94" s="192">
        <v>30</v>
      </c>
      <c r="M94" s="192"/>
      <c r="N94" s="192"/>
      <c r="O94" s="192" t="s">
        <v>612</v>
      </c>
      <c r="P94" s="192" t="s">
        <v>145</v>
      </c>
      <c r="Q94" s="193" t="s">
        <v>613</v>
      </c>
      <c r="R94" s="194" t="s">
        <v>614</v>
      </c>
      <c r="S94" s="555"/>
    </row>
    <row r="95" spans="1:19" ht="15" customHeight="1" x14ac:dyDescent="0.25">
      <c r="A95" s="83">
        <v>94</v>
      </c>
      <c r="B95" s="188">
        <v>6</v>
      </c>
      <c r="C95" s="189" t="s">
        <v>35</v>
      </c>
      <c r="D95" s="189" t="s">
        <v>33</v>
      </c>
      <c r="E95" s="190">
        <v>6000006141</v>
      </c>
      <c r="F95" s="190">
        <v>5500001171</v>
      </c>
      <c r="G95" s="190" t="s">
        <v>587</v>
      </c>
      <c r="H95" s="191" t="s">
        <v>615</v>
      </c>
      <c r="I95" s="190" t="s">
        <v>616</v>
      </c>
      <c r="J95" s="191" t="s">
        <v>617</v>
      </c>
      <c r="K95" s="192">
        <v>1</v>
      </c>
      <c r="L95" s="192">
        <v>6</v>
      </c>
      <c r="M95" s="192"/>
      <c r="N95" s="192"/>
      <c r="O95" s="192" t="s">
        <v>144</v>
      </c>
      <c r="P95" s="192" t="s">
        <v>145</v>
      </c>
      <c r="Q95" s="193" t="s">
        <v>618</v>
      </c>
      <c r="R95" s="194" t="s">
        <v>619</v>
      </c>
      <c r="S95" s="555"/>
    </row>
    <row r="96" spans="1:19" ht="15" customHeight="1" x14ac:dyDescent="0.25">
      <c r="A96" s="83">
        <v>95</v>
      </c>
      <c r="B96" s="188">
        <v>7</v>
      </c>
      <c r="C96" s="189" t="s">
        <v>35</v>
      </c>
      <c r="D96" s="189" t="s">
        <v>33</v>
      </c>
      <c r="E96" s="190">
        <v>6000006141</v>
      </c>
      <c r="F96" s="190">
        <v>5500001171</v>
      </c>
      <c r="G96" s="190" t="s">
        <v>587</v>
      </c>
      <c r="H96" s="190" t="s">
        <v>620</v>
      </c>
      <c r="I96" s="190" t="s">
        <v>621</v>
      </c>
      <c r="J96" s="191" t="s">
        <v>622</v>
      </c>
      <c r="K96" s="192">
        <v>1</v>
      </c>
      <c r="L96" s="192">
        <v>7</v>
      </c>
      <c r="M96" s="192"/>
      <c r="N96" s="192"/>
      <c r="O96" s="192" t="s">
        <v>237</v>
      </c>
      <c r="P96" s="192" t="s">
        <v>145</v>
      </c>
      <c r="Q96" s="193" t="s">
        <v>623</v>
      </c>
      <c r="R96" s="194" t="s">
        <v>624</v>
      </c>
      <c r="S96" s="555"/>
    </row>
    <row r="97" spans="1:19" ht="15.75" customHeight="1" thickBot="1" x14ac:dyDescent="0.3">
      <c r="A97" s="83">
        <v>96</v>
      </c>
      <c r="B97" s="195">
        <v>8</v>
      </c>
      <c r="C97" s="196" t="s">
        <v>35</v>
      </c>
      <c r="D97" s="196" t="s">
        <v>33</v>
      </c>
      <c r="E97" s="197">
        <v>6000006141</v>
      </c>
      <c r="F97" s="197">
        <v>5500001171</v>
      </c>
      <c r="G97" s="197" t="s">
        <v>587</v>
      </c>
      <c r="H97" s="197" t="s">
        <v>625</v>
      </c>
      <c r="I97" s="197" t="s">
        <v>626</v>
      </c>
      <c r="J97" s="198" t="s">
        <v>627</v>
      </c>
      <c r="K97" s="199">
        <v>1</v>
      </c>
      <c r="L97" s="199">
        <v>14</v>
      </c>
      <c r="M97" s="199"/>
      <c r="N97" s="199"/>
      <c r="O97" s="199" t="s">
        <v>482</v>
      </c>
      <c r="P97" s="199" t="s">
        <v>145</v>
      </c>
      <c r="Q97" s="200" t="s">
        <v>628</v>
      </c>
      <c r="R97" s="201" t="s">
        <v>629</v>
      </c>
      <c r="S97" s="556"/>
    </row>
    <row r="98" spans="1:19" s="137" customFormat="1" ht="15" customHeight="1" x14ac:dyDescent="0.25">
      <c r="A98" s="83">
        <v>97</v>
      </c>
      <c r="B98" s="202">
        <v>1</v>
      </c>
      <c r="C98" s="203" t="s">
        <v>35</v>
      </c>
      <c r="D98" s="203" t="s">
        <v>37</v>
      </c>
      <c r="E98" s="204">
        <v>6000002576</v>
      </c>
      <c r="F98" s="204">
        <v>5500001172</v>
      </c>
      <c r="G98" s="204" t="s">
        <v>39</v>
      </c>
      <c r="H98" s="204" t="s">
        <v>630</v>
      </c>
      <c r="I98" s="204" t="s">
        <v>631</v>
      </c>
      <c r="J98" s="205" t="s">
        <v>632</v>
      </c>
      <c r="K98" s="206">
        <v>1</v>
      </c>
      <c r="L98" s="206">
        <v>34</v>
      </c>
      <c r="M98" s="206"/>
      <c r="N98" s="206"/>
      <c r="O98" s="206" t="s">
        <v>225</v>
      </c>
      <c r="P98" s="206" t="s">
        <v>145</v>
      </c>
      <c r="Q98" s="204" t="s">
        <v>633</v>
      </c>
      <c r="R98" s="207" t="s">
        <v>634</v>
      </c>
      <c r="S98" s="554" t="s">
        <v>635</v>
      </c>
    </row>
    <row r="99" spans="1:19" ht="15" customHeight="1" x14ac:dyDescent="0.25">
      <c r="A99" s="83">
        <v>98</v>
      </c>
      <c r="B99" s="208">
        <v>2</v>
      </c>
      <c r="C99" s="209" t="s">
        <v>35</v>
      </c>
      <c r="D99" s="209" t="s">
        <v>37</v>
      </c>
      <c r="E99" s="210">
        <v>6000002576</v>
      </c>
      <c r="F99" s="210">
        <v>5500001172</v>
      </c>
      <c r="G99" s="211" t="s">
        <v>39</v>
      </c>
      <c r="H99" s="211" t="s">
        <v>636</v>
      </c>
      <c r="I99" s="211" t="s">
        <v>637</v>
      </c>
      <c r="J99" s="212" t="s">
        <v>638</v>
      </c>
      <c r="K99" s="213">
        <v>1</v>
      </c>
      <c r="L99" s="213">
        <v>6</v>
      </c>
      <c r="M99" s="213"/>
      <c r="N99" s="213"/>
      <c r="O99" s="213" t="s">
        <v>639</v>
      </c>
      <c r="P99" s="213" t="s">
        <v>145</v>
      </c>
      <c r="Q99" s="211" t="s">
        <v>640</v>
      </c>
      <c r="R99" s="214" t="s">
        <v>641</v>
      </c>
      <c r="S99" s="555"/>
    </row>
    <row r="100" spans="1:19" ht="15" customHeight="1" x14ac:dyDescent="0.25">
      <c r="A100" s="83">
        <v>99</v>
      </c>
      <c r="B100" s="208">
        <v>3</v>
      </c>
      <c r="C100" s="209" t="s">
        <v>35</v>
      </c>
      <c r="D100" s="209" t="s">
        <v>37</v>
      </c>
      <c r="E100" s="210">
        <v>6000002576</v>
      </c>
      <c r="F100" s="210">
        <v>5500001172</v>
      </c>
      <c r="G100" s="210" t="s">
        <v>39</v>
      </c>
      <c r="H100" s="211" t="s">
        <v>642</v>
      </c>
      <c r="I100" s="210" t="s">
        <v>643</v>
      </c>
      <c r="J100" s="212" t="s">
        <v>644</v>
      </c>
      <c r="K100" s="213">
        <v>1</v>
      </c>
      <c r="L100" s="213">
        <v>6</v>
      </c>
      <c r="M100" s="213"/>
      <c r="N100" s="213"/>
      <c r="O100" s="213" t="s">
        <v>645</v>
      </c>
      <c r="P100" s="213" t="s">
        <v>145</v>
      </c>
      <c r="Q100" s="211" t="s">
        <v>646</v>
      </c>
      <c r="R100" s="214" t="s">
        <v>647</v>
      </c>
      <c r="S100" s="555"/>
    </row>
    <row r="101" spans="1:19" ht="15" customHeight="1" x14ac:dyDescent="0.25">
      <c r="A101" s="83">
        <v>100</v>
      </c>
      <c r="B101" s="208">
        <v>4</v>
      </c>
      <c r="C101" s="209" t="s">
        <v>35</v>
      </c>
      <c r="D101" s="209" t="s">
        <v>37</v>
      </c>
      <c r="E101" s="210">
        <v>6000002576</v>
      </c>
      <c r="F101" s="210">
        <v>5500001172</v>
      </c>
      <c r="G101" s="210" t="s">
        <v>39</v>
      </c>
      <c r="H101" s="211" t="s">
        <v>648</v>
      </c>
      <c r="I101" s="210" t="s">
        <v>649</v>
      </c>
      <c r="J101" s="212" t="s">
        <v>650</v>
      </c>
      <c r="K101" s="213">
        <v>1</v>
      </c>
      <c r="L101" s="213">
        <v>6</v>
      </c>
      <c r="M101" s="213"/>
      <c r="N101" s="213"/>
      <c r="O101" s="213" t="s">
        <v>225</v>
      </c>
      <c r="P101" s="213" t="s">
        <v>145</v>
      </c>
      <c r="Q101" s="211" t="s">
        <v>651</v>
      </c>
      <c r="R101" s="214" t="s">
        <v>652</v>
      </c>
      <c r="S101" s="555"/>
    </row>
    <row r="102" spans="1:19" ht="15" customHeight="1" x14ac:dyDescent="0.25">
      <c r="A102" s="83">
        <v>101</v>
      </c>
      <c r="B102" s="208">
        <v>5</v>
      </c>
      <c r="C102" s="209" t="s">
        <v>35</v>
      </c>
      <c r="D102" s="209" t="s">
        <v>37</v>
      </c>
      <c r="E102" s="210">
        <v>6000002576</v>
      </c>
      <c r="F102" s="210">
        <v>5500001172</v>
      </c>
      <c r="G102" s="210" t="s">
        <v>39</v>
      </c>
      <c r="H102" s="211" t="s">
        <v>653</v>
      </c>
      <c r="I102" s="210" t="s">
        <v>654</v>
      </c>
      <c r="J102" s="212" t="s">
        <v>655</v>
      </c>
      <c r="K102" s="213">
        <v>1</v>
      </c>
      <c r="L102" s="213">
        <v>6</v>
      </c>
      <c r="M102" s="213"/>
      <c r="N102" s="213"/>
      <c r="O102" s="213" t="s">
        <v>225</v>
      </c>
      <c r="P102" s="213" t="s">
        <v>145</v>
      </c>
      <c r="Q102" s="211" t="s">
        <v>656</v>
      </c>
      <c r="R102" s="214" t="s">
        <v>657</v>
      </c>
      <c r="S102" s="555"/>
    </row>
    <row r="103" spans="1:19" ht="15" customHeight="1" x14ac:dyDescent="0.25">
      <c r="A103" s="83">
        <v>102</v>
      </c>
      <c r="B103" s="208">
        <v>6</v>
      </c>
      <c r="C103" s="209" t="s">
        <v>35</v>
      </c>
      <c r="D103" s="209" t="s">
        <v>37</v>
      </c>
      <c r="E103" s="210">
        <v>6000002576</v>
      </c>
      <c r="F103" s="210">
        <v>5500001172</v>
      </c>
      <c r="G103" s="210" t="s">
        <v>39</v>
      </c>
      <c r="H103" s="211" t="s">
        <v>658</v>
      </c>
      <c r="I103" s="210" t="s">
        <v>659</v>
      </c>
      <c r="J103" s="212" t="s">
        <v>660</v>
      </c>
      <c r="K103" s="213">
        <v>1</v>
      </c>
      <c r="L103" s="213">
        <v>43</v>
      </c>
      <c r="M103" s="213"/>
      <c r="N103" s="213"/>
      <c r="O103" s="213" t="s">
        <v>225</v>
      </c>
      <c r="P103" s="213" t="s">
        <v>145</v>
      </c>
      <c r="Q103" s="211" t="s">
        <v>661</v>
      </c>
      <c r="R103" s="214" t="s">
        <v>662</v>
      </c>
      <c r="S103" s="555"/>
    </row>
    <row r="104" spans="1:19" ht="15" customHeight="1" x14ac:dyDescent="0.25">
      <c r="A104" s="83">
        <v>103</v>
      </c>
      <c r="B104" s="208">
        <v>7</v>
      </c>
      <c r="C104" s="209" t="s">
        <v>35</v>
      </c>
      <c r="D104" s="209" t="s">
        <v>37</v>
      </c>
      <c r="E104" s="210">
        <v>6000002576</v>
      </c>
      <c r="F104" s="210">
        <v>5500001172</v>
      </c>
      <c r="G104" s="210" t="s">
        <v>39</v>
      </c>
      <c r="H104" s="211" t="s">
        <v>663</v>
      </c>
      <c r="I104" s="210" t="s">
        <v>664</v>
      </c>
      <c r="J104" s="212" t="s">
        <v>665</v>
      </c>
      <c r="K104" s="213">
        <v>1</v>
      </c>
      <c r="L104" s="213">
        <v>43</v>
      </c>
      <c r="M104" s="213"/>
      <c r="N104" s="213"/>
      <c r="O104" s="213" t="s">
        <v>225</v>
      </c>
      <c r="P104" s="213" t="s">
        <v>145</v>
      </c>
      <c r="Q104" s="211" t="s">
        <v>4033</v>
      </c>
      <c r="R104" s="214" t="s">
        <v>666</v>
      </c>
      <c r="S104" s="555"/>
    </row>
    <row r="105" spans="1:19" ht="15" customHeight="1" x14ac:dyDescent="0.25">
      <c r="A105" s="83">
        <v>104</v>
      </c>
      <c r="B105" s="208">
        <v>8</v>
      </c>
      <c r="C105" s="209" t="s">
        <v>35</v>
      </c>
      <c r="D105" s="209" t="s">
        <v>37</v>
      </c>
      <c r="E105" s="210">
        <v>6000002576</v>
      </c>
      <c r="F105" s="210">
        <v>5500001172</v>
      </c>
      <c r="G105" s="210" t="s">
        <v>39</v>
      </c>
      <c r="H105" s="211" t="s">
        <v>667</v>
      </c>
      <c r="I105" s="210" t="s">
        <v>668</v>
      </c>
      <c r="J105" s="212" t="s">
        <v>669</v>
      </c>
      <c r="K105" s="213">
        <v>1</v>
      </c>
      <c r="L105" s="213" t="e">
        <v>#N/A</v>
      </c>
      <c r="M105" s="213"/>
      <c r="N105" s="213"/>
      <c r="O105" s="213" t="s">
        <v>231</v>
      </c>
      <c r="P105" s="213" t="s">
        <v>145</v>
      </c>
      <c r="Q105" s="211" t="s">
        <v>670</v>
      </c>
      <c r="R105" s="214" t="s">
        <v>671</v>
      </c>
      <c r="S105" s="555"/>
    </row>
    <row r="106" spans="1:19" ht="15" customHeight="1" x14ac:dyDescent="0.25">
      <c r="A106" s="83">
        <v>105</v>
      </c>
      <c r="B106" s="208">
        <v>9</v>
      </c>
      <c r="C106" s="209" t="s">
        <v>35</v>
      </c>
      <c r="D106" s="209" t="s">
        <v>37</v>
      </c>
      <c r="E106" s="210">
        <v>6000002576</v>
      </c>
      <c r="F106" s="210">
        <v>5500001172</v>
      </c>
      <c r="G106" s="210" t="s">
        <v>39</v>
      </c>
      <c r="H106" s="211" t="s">
        <v>672</v>
      </c>
      <c r="I106" s="210" t="s">
        <v>673</v>
      </c>
      <c r="J106" s="212" t="s">
        <v>674</v>
      </c>
      <c r="K106" s="213">
        <v>1</v>
      </c>
      <c r="L106" s="213">
        <v>6</v>
      </c>
      <c r="M106" s="213"/>
      <c r="N106" s="213"/>
      <c r="O106" s="213" t="s">
        <v>144</v>
      </c>
      <c r="P106" s="213" t="s">
        <v>145</v>
      </c>
      <c r="Q106" s="211" t="s">
        <v>675</v>
      </c>
      <c r="R106" s="214" t="s">
        <v>676</v>
      </c>
      <c r="S106" s="555"/>
    </row>
    <row r="107" spans="1:19" ht="15" customHeight="1" x14ac:dyDescent="0.25">
      <c r="A107" s="83">
        <v>106</v>
      </c>
      <c r="B107" s="208">
        <v>10</v>
      </c>
      <c r="C107" s="209" t="s">
        <v>35</v>
      </c>
      <c r="D107" s="209" t="s">
        <v>37</v>
      </c>
      <c r="E107" s="210">
        <v>6000002576</v>
      </c>
      <c r="F107" s="210">
        <v>5500001172</v>
      </c>
      <c r="G107" s="210" t="s">
        <v>39</v>
      </c>
      <c r="H107" s="98" t="s">
        <v>677</v>
      </c>
      <c r="I107" s="215" t="s">
        <v>678</v>
      </c>
      <c r="J107" s="98" t="s">
        <v>679</v>
      </c>
      <c r="K107" s="213">
        <v>1</v>
      </c>
      <c r="L107" s="213">
        <v>6</v>
      </c>
      <c r="M107" s="213"/>
      <c r="N107" s="213"/>
      <c r="O107" s="213" t="s">
        <v>225</v>
      </c>
      <c r="P107" s="213" t="s">
        <v>145</v>
      </c>
      <c r="Q107" s="211" t="s">
        <v>656</v>
      </c>
      <c r="R107" s="214" t="s">
        <v>680</v>
      </c>
      <c r="S107" s="555"/>
    </row>
    <row r="108" spans="1:19" ht="15" customHeight="1" x14ac:dyDescent="0.25">
      <c r="A108" s="83">
        <v>107</v>
      </c>
      <c r="B108" s="208">
        <v>11</v>
      </c>
      <c r="C108" s="209" t="s">
        <v>35</v>
      </c>
      <c r="D108" s="209" t="s">
        <v>37</v>
      </c>
      <c r="E108" s="210">
        <v>6000002576</v>
      </c>
      <c r="F108" s="210">
        <v>5500001172</v>
      </c>
      <c r="G108" s="210" t="s">
        <v>39</v>
      </c>
      <c r="H108" s="211" t="s">
        <v>681</v>
      </c>
      <c r="I108" s="210" t="s">
        <v>682</v>
      </c>
      <c r="J108" s="212" t="s">
        <v>683</v>
      </c>
      <c r="K108" s="213">
        <v>1</v>
      </c>
      <c r="L108" s="213">
        <v>6</v>
      </c>
      <c r="M108" s="213"/>
      <c r="N108" s="213"/>
      <c r="O108" s="213" t="s">
        <v>225</v>
      </c>
      <c r="P108" s="213" t="s">
        <v>145</v>
      </c>
      <c r="Q108" s="211" t="s">
        <v>684</v>
      </c>
      <c r="R108" s="214" t="s">
        <v>685</v>
      </c>
      <c r="S108" s="555"/>
    </row>
    <row r="109" spans="1:19" ht="15" customHeight="1" x14ac:dyDescent="0.25">
      <c r="A109" s="83">
        <v>108</v>
      </c>
      <c r="B109" s="208">
        <v>12</v>
      </c>
      <c r="C109" s="209" t="s">
        <v>35</v>
      </c>
      <c r="D109" s="209" t="s">
        <v>37</v>
      </c>
      <c r="E109" s="210">
        <v>6000002576</v>
      </c>
      <c r="F109" s="210">
        <v>5500001172</v>
      </c>
      <c r="G109" s="210" t="s">
        <v>39</v>
      </c>
      <c r="H109" s="210" t="s">
        <v>686</v>
      </c>
      <c r="I109" s="210" t="s">
        <v>687</v>
      </c>
      <c r="J109" s="98" t="s">
        <v>688</v>
      </c>
      <c r="K109" s="216">
        <v>1</v>
      </c>
      <c r="L109" s="216">
        <v>15</v>
      </c>
      <c r="M109" s="216"/>
      <c r="N109" s="216"/>
      <c r="O109" s="213" t="s">
        <v>231</v>
      </c>
      <c r="P109" s="216" t="s">
        <v>145</v>
      </c>
      <c r="Q109" s="210" t="s">
        <v>4032</v>
      </c>
      <c r="R109" s="214" t="s">
        <v>689</v>
      </c>
      <c r="S109" s="555"/>
    </row>
    <row r="110" spans="1:19" ht="15" customHeight="1" x14ac:dyDescent="0.25">
      <c r="A110" s="83">
        <v>109</v>
      </c>
      <c r="B110" s="208">
        <v>13</v>
      </c>
      <c r="C110" s="209" t="s">
        <v>35</v>
      </c>
      <c r="D110" s="209" t="s">
        <v>37</v>
      </c>
      <c r="E110" s="210">
        <v>6000002576</v>
      </c>
      <c r="F110" s="210">
        <v>5500001172</v>
      </c>
      <c r="G110" s="210" t="s">
        <v>39</v>
      </c>
      <c r="H110" s="210" t="s">
        <v>690</v>
      </c>
      <c r="I110" s="210" t="s">
        <v>691</v>
      </c>
      <c r="J110" s="98" t="s">
        <v>692</v>
      </c>
      <c r="K110" s="216">
        <v>1</v>
      </c>
      <c r="L110" s="216">
        <v>43</v>
      </c>
      <c r="M110" s="216"/>
      <c r="N110" s="216"/>
      <c r="O110" s="216" t="s">
        <v>144</v>
      </c>
      <c r="P110" s="216" t="s">
        <v>145</v>
      </c>
      <c r="Q110" s="210" t="s">
        <v>656</v>
      </c>
      <c r="R110" s="214" t="s">
        <v>693</v>
      </c>
      <c r="S110" s="555"/>
    </row>
    <row r="111" spans="1:19" ht="15" customHeight="1" x14ac:dyDescent="0.25">
      <c r="A111" s="83">
        <v>110</v>
      </c>
      <c r="B111" s="208">
        <v>14</v>
      </c>
      <c r="C111" s="209" t="s">
        <v>35</v>
      </c>
      <c r="D111" s="209" t="s">
        <v>37</v>
      </c>
      <c r="E111" s="210">
        <v>6000002576</v>
      </c>
      <c r="F111" s="210">
        <v>5500001172</v>
      </c>
      <c r="G111" s="210" t="s">
        <v>39</v>
      </c>
      <c r="H111" s="210" t="s">
        <v>694</v>
      </c>
      <c r="I111" s="210" t="s">
        <v>695</v>
      </c>
      <c r="J111" s="98" t="s">
        <v>696</v>
      </c>
      <c r="K111" s="216">
        <v>1</v>
      </c>
      <c r="L111" s="216">
        <v>34</v>
      </c>
      <c r="M111" s="216"/>
      <c r="N111" s="216"/>
      <c r="O111" s="213" t="s">
        <v>225</v>
      </c>
      <c r="P111" s="216" t="s">
        <v>145</v>
      </c>
      <c r="Q111" s="210" t="s">
        <v>697</v>
      </c>
      <c r="R111" s="214" t="s">
        <v>698</v>
      </c>
      <c r="S111" s="555"/>
    </row>
    <row r="112" spans="1:19" ht="15" customHeight="1" x14ac:dyDescent="0.25">
      <c r="A112" s="83">
        <v>111</v>
      </c>
      <c r="B112" s="208">
        <v>15</v>
      </c>
      <c r="C112" s="217" t="s">
        <v>35</v>
      </c>
      <c r="D112" s="217" t="s">
        <v>37</v>
      </c>
      <c r="E112" s="218">
        <v>6000002576</v>
      </c>
      <c r="F112" s="218">
        <v>5500001172</v>
      </c>
      <c r="G112" s="218" t="s">
        <v>39</v>
      </c>
      <c r="H112" s="219" t="s">
        <v>699</v>
      </c>
      <c r="I112" s="218" t="s">
        <v>700</v>
      </c>
      <c r="J112" s="220" t="s">
        <v>701</v>
      </c>
      <c r="K112" s="221">
        <v>1</v>
      </c>
      <c r="L112" s="221">
        <v>6</v>
      </c>
      <c r="M112" s="221"/>
      <c r="N112" s="221"/>
      <c r="O112" s="213" t="s">
        <v>225</v>
      </c>
      <c r="P112" s="221" t="s">
        <v>145</v>
      </c>
      <c r="Q112" s="219" t="s">
        <v>702</v>
      </c>
      <c r="R112" s="222" t="s">
        <v>703</v>
      </c>
      <c r="S112" s="555"/>
    </row>
    <row r="113" spans="1:19" ht="15" customHeight="1" x14ac:dyDescent="0.25">
      <c r="A113" s="83">
        <v>112</v>
      </c>
      <c r="B113" s="208">
        <v>16</v>
      </c>
      <c r="C113" s="209" t="s">
        <v>35</v>
      </c>
      <c r="D113" s="209" t="s">
        <v>37</v>
      </c>
      <c r="E113" s="210">
        <v>6000002576</v>
      </c>
      <c r="F113" s="210">
        <v>5500001172</v>
      </c>
      <c r="G113" s="210" t="s">
        <v>39</v>
      </c>
      <c r="H113" s="211" t="s">
        <v>704</v>
      </c>
      <c r="I113" s="210" t="s">
        <v>705</v>
      </c>
      <c r="J113" s="212" t="s">
        <v>706</v>
      </c>
      <c r="K113" s="213">
        <v>1</v>
      </c>
      <c r="L113" s="213">
        <v>14</v>
      </c>
      <c r="M113" s="213"/>
      <c r="N113" s="213"/>
      <c r="O113" s="213" t="s">
        <v>225</v>
      </c>
      <c r="P113" s="213" t="s">
        <v>145</v>
      </c>
      <c r="Q113" s="211" t="s">
        <v>707</v>
      </c>
      <c r="R113" s="214" t="s">
        <v>708</v>
      </c>
      <c r="S113" s="555"/>
    </row>
    <row r="114" spans="1:19" ht="15" customHeight="1" x14ac:dyDescent="0.25">
      <c r="A114" s="83">
        <v>113</v>
      </c>
      <c r="B114" s="208">
        <v>17</v>
      </c>
      <c r="C114" s="209" t="s">
        <v>35</v>
      </c>
      <c r="D114" s="209" t="s">
        <v>37</v>
      </c>
      <c r="E114" s="210">
        <v>6000002576</v>
      </c>
      <c r="F114" s="210">
        <v>5500001172</v>
      </c>
      <c r="G114" s="210" t="s">
        <v>39</v>
      </c>
      <c r="H114" s="98" t="s">
        <v>709</v>
      </c>
      <c r="I114" s="215" t="s">
        <v>710</v>
      </c>
      <c r="J114" s="98" t="s">
        <v>711</v>
      </c>
      <c r="K114" s="213">
        <v>1</v>
      </c>
      <c r="L114" s="213">
        <v>6</v>
      </c>
      <c r="M114" s="213"/>
      <c r="N114" s="213"/>
      <c r="O114" s="213" t="s">
        <v>225</v>
      </c>
      <c r="P114" s="213" t="s">
        <v>145</v>
      </c>
      <c r="Q114" s="211" t="s">
        <v>712</v>
      </c>
      <c r="R114" s="214" t="s">
        <v>713</v>
      </c>
      <c r="S114" s="555"/>
    </row>
    <row r="115" spans="1:19" ht="15" customHeight="1" x14ac:dyDescent="0.25">
      <c r="A115" s="83">
        <v>114</v>
      </c>
      <c r="B115" s="208">
        <v>18</v>
      </c>
      <c r="C115" s="209" t="s">
        <v>35</v>
      </c>
      <c r="D115" s="209" t="s">
        <v>37</v>
      </c>
      <c r="E115" s="210">
        <v>6000002576</v>
      </c>
      <c r="F115" s="210">
        <v>5500001172</v>
      </c>
      <c r="G115" s="210" t="s">
        <v>39</v>
      </c>
      <c r="H115" s="211" t="s">
        <v>714</v>
      </c>
      <c r="I115" s="210" t="s">
        <v>715</v>
      </c>
      <c r="J115" s="212" t="s">
        <v>716</v>
      </c>
      <c r="K115" s="213">
        <v>1</v>
      </c>
      <c r="L115" s="213">
        <v>15</v>
      </c>
      <c r="M115" s="213"/>
      <c r="N115" s="213"/>
      <c r="O115" s="213" t="s">
        <v>225</v>
      </c>
      <c r="P115" s="213" t="s">
        <v>145</v>
      </c>
      <c r="Q115" s="211" t="s">
        <v>717</v>
      </c>
      <c r="R115" s="214" t="s">
        <v>718</v>
      </c>
      <c r="S115" s="555"/>
    </row>
    <row r="116" spans="1:19" ht="15" customHeight="1" x14ac:dyDescent="0.25">
      <c r="A116" s="83">
        <v>115</v>
      </c>
      <c r="B116" s="208">
        <v>19</v>
      </c>
      <c r="C116" s="209" t="s">
        <v>35</v>
      </c>
      <c r="D116" s="209" t="s">
        <v>37</v>
      </c>
      <c r="E116" s="210">
        <v>6000002576</v>
      </c>
      <c r="F116" s="210">
        <v>5500001172</v>
      </c>
      <c r="G116" s="210" t="s">
        <v>39</v>
      </c>
      <c r="H116" s="211" t="s">
        <v>719</v>
      </c>
      <c r="I116" s="210" t="s">
        <v>720</v>
      </c>
      <c r="J116" s="212" t="s">
        <v>721</v>
      </c>
      <c r="K116" s="213">
        <v>1</v>
      </c>
      <c r="L116" s="213">
        <v>43</v>
      </c>
      <c r="M116" s="213"/>
      <c r="N116" s="213"/>
      <c r="O116" s="213" t="s">
        <v>144</v>
      </c>
      <c r="P116" s="213" t="s">
        <v>145</v>
      </c>
      <c r="Q116" s="211" t="s">
        <v>722</v>
      </c>
      <c r="R116" s="214" t="s">
        <v>723</v>
      </c>
      <c r="S116" s="555"/>
    </row>
    <row r="117" spans="1:19" ht="15" customHeight="1" x14ac:dyDescent="0.25">
      <c r="A117" s="83">
        <v>116</v>
      </c>
      <c r="B117" s="208">
        <v>20</v>
      </c>
      <c r="C117" s="209" t="s">
        <v>35</v>
      </c>
      <c r="D117" s="209" t="s">
        <v>37</v>
      </c>
      <c r="E117" s="210">
        <v>6000002576</v>
      </c>
      <c r="F117" s="210">
        <v>5500001172</v>
      </c>
      <c r="G117" s="210" t="s">
        <v>39</v>
      </c>
      <c r="H117" s="211" t="s">
        <v>724</v>
      </c>
      <c r="I117" s="210" t="s">
        <v>725</v>
      </c>
      <c r="J117" s="212" t="s">
        <v>726</v>
      </c>
      <c r="K117" s="213">
        <v>1</v>
      </c>
      <c r="L117" s="213">
        <v>6</v>
      </c>
      <c r="M117" s="213"/>
      <c r="N117" s="213"/>
      <c r="O117" s="213" t="s">
        <v>144</v>
      </c>
      <c r="P117" s="213" t="s">
        <v>145</v>
      </c>
      <c r="Q117" s="211" t="s">
        <v>727</v>
      </c>
      <c r="R117" s="214" t="s">
        <v>728</v>
      </c>
      <c r="S117" s="555"/>
    </row>
    <row r="118" spans="1:19" ht="15" customHeight="1" x14ac:dyDescent="0.25">
      <c r="A118" s="83">
        <v>117</v>
      </c>
      <c r="B118" s="208">
        <v>21</v>
      </c>
      <c r="C118" s="223" t="s">
        <v>35</v>
      </c>
      <c r="D118" s="223" t="s">
        <v>37</v>
      </c>
      <c r="E118" s="224">
        <v>6000002576</v>
      </c>
      <c r="F118" s="224">
        <v>5500001172</v>
      </c>
      <c r="G118" s="224" t="s">
        <v>39</v>
      </c>
      <c r="H118" s="225" t="s">
        <v>729</v>
      </c>
      <c r="I118" s="224" t="s">
        <v>730</v>
      </c>
      <c r="J118" s="226" t="s">
        <v>731</v>
      </c>
      <c r="K118" s="227">
        <v>1</v>
      </c>
      <c r="L118" s="227">
        <v>15</v>
      </c>
      <c r="M118" s="227"/>
      <c r="N118" s="227"/>
      <c r="O118" s="213" t="s">
        <v>231</v>
      </c>
      <c r="P118" s="227" t="s">
        <v>145</v>
      </c>
      <c r="Q118" s="225" t="s">
        <v>732</v>
      </c>
      <c r="R118" s="228" t="s">
        <v>733</v>
      </c>
      <c r="S118" s="555"/>
    </row>
    <row r="119" spans="1:19" ht="15" customHeight="1" x14ac:dyDescent="0.25">
      <c r="A119" s="83">
        <v>118</v>
      </c>
      <c r="B119" s="208">
        <v>22</v>
      </c>
      <c r="C119" s="209" t="s">
        <v>35</v>
      </c>
      <c r="D119" s="209" t="s">
        <v>37</v>
      </c>
      <c r="E119" s="210">
        <v>6000002576</v>
      </c>
      <c r="F119" s="210">
        <v>5500001172</v>
      </c>
      <c r="G119" s="210" t="s">
        <v>39</v>
      </c>
      <c r="H119" s="210" t="s">
        <v>734</v>
      </c>
      <c r="I119" s="210" t="s">
        <v>735</v>
      </c>
      <c r="J119" s="98" t="s">
        <v>736</v>
      </c>
      <c r="K119" s="216">
        <v>1</v>
      </c>
      <c r="L119" s="216">
        <v>14</v>
      </c>
      <c r="M119" s="216"/>
      <c r="N119" s="216"/>
      <c r="O119" s="213" t="s">
        <v>225</v>
      </c>
      <c r="P119" s="216" t="s">
        <v>145</v>
      </c>
      <c r="Q119" s="210" t="s">
        <v>737</v>
      </c>
      <c r="R119" s="229" t="s">
        <v>738</v>
      </c>
      <c r="S119" s="555"/>
    </row>
    <row r="120" spans="1:19" ht="15" customHeight="1" x14ac:dyDescent="0.25">
      <c r="A120" s="83">
        <v>119</v>
      </c>
      <c r="B120" s="208">
        <v>23</v>
      </c>
      <c r="C120" s="217" t="s">
        <v>35</v>
      </c>
      <c r="D120" s="217" t="s">
        <v>37</v>
      </c>
      <c r="E120" s="218">
        <v>6000002576</v>
      </c>
      <c r="F120" s="218">
        <v>5500001172</v>
      </c>
      <c r="G120" s="218" t="s">
        <v>39</v>
      </c>
      <c r="H120" s="219" t="s">
        <v>739</v>
      </c>
      <c r="I120" s="218" t="s">
        <v>740</v>
      </c>
      <c r="J120" s="220" t="s">
        <v>741</v>
      </c>
      <c r="K120" s="221">
        <v>1</v>
      </c>
      <c r="L120" s="221">
        <v>34</v>
      </c>
      <c r="M120" s="221"/>
      <c r="N120" s="221"/>
      <c r="O120" s="213" t="s">
        <v>742</v>
      </c>
      <c r="P120" s="221" t="s">
        <v>145</v>
      </c>
      <c r="Q120" s="219" t="s">
        <v>743</v>
      </c>
      <c r="R120" s="222" t="s">
        <v>744</v>
      </c>
      <c r="S120" s="555"/>
    </row>
    <row r="121" spans="1:19" ht="15" customHeight="1" x14ac:dyDescent="0.25">
      <c r="A121" s="83">
        <v>120</v>
      </c>
      <c r="B121" s="208">
        <v>24</v>
      </c>
      <c r="C121" s="209" t="s">
        <v>35</v>
      </c>
      <c r="D121" s="209" t="s">
        <v>37</v>
      </c>
      <c r="E121" s="210">
        <v>6000002576</v>
      </c>
      <c r="F121" s="210">
        <v>5500001172</v>
      </c>
      <c r="G121" s="210" t="s">
        <v>39</v>
      </c>
      <c r="H121" s="211" t="s">
        <v>745</v>
      </c>
      <c r="I121" s="210" t="s">
        <v>746</v>
      </c>
      <c r="J121" s="212" t="s">
        <v>747</v>
      </c>
      <c r="K121" s="213">
        <v>1</v>
      </c>
      <c r="L121" s="213">
        <v>20</v>
      </c>
      <c r="M121" s="213"/>
      <c r="N121" s="213"/>
      <c r="O121" s="213" t="s">
        <v>748</v>
      </c>
      <c r="P121" s="213" t="s">
        <v>145</v>
      </c>
      <c r="Q121" s="211" t="s">
        <v>749</v>
      </c>
      <c r="R121" s="214" t="s">
        <v>750</v>
      </c>
      <c r="S121" s="555"/>
    </row>
    <row r="122" spans="1:19" ht="15" customHeight="1" x14ac:dyDescent="0.25">
      <c r="A122" s="83">
        <v>121</v>
      </c>
      <c r="B122" s="208">
        <v>25</v>
      </c>
      <c r="C122" s="209" t="s">
        <v>35</v>
      </c>
      <c r="D122" s="209" t="s">
        <v>37</v>
      </c>
      <c r="E122" s="210">
        <v>6000002576</v>
      </c>
      <c r="F122" s="210">
        <v>5500001172</v>
      </c>
      <c r="G122" s="210" t="s">
        <v>39</v>
      </c>
      <c r="H122" s="211" t="s">
        <v>751</v>
      </c>
      <c r="I122" s="210" t="s">
        <v>752</v>
      </c>
      <c r="J122" s="212" t="s">
        <v>753</v>
      </c>
      <c r="K122" s="213">
        <v>1</v>
      </c>
      <c r="L122" s="213">
        <v>15</v>
      </c>
      <c r="M122" s="213"/>
      <c r="N122" s="213"/>
      <c r="O122" s="213" t="s">
        <v>754</v>
      </c>
      <c r="P122" s="213" t="s">
        <v>145</v>
      </c>
      <c r="Q122" s="211" t="s">
        <v>755</v>
      </c>
      <c r="R122" s="214" t="s">
        <v>756</v>
      </c>
      <c r="S122" s="555"/>
    </row>
    <row r="123" spans="1:19" ht="15" customHeight="1" x14ac:dyDescent="0.25">
      <c r="A123" s="83">
        <v>122</v>
      </c>
      <c r="B123" s="208">
        <v>26</v>
      </c>
      <c r="C123" s="209" t="s">
        <v>35</v>
      </c>
      <c r="D123" s="209" t="s">
        <v>37</v>
      </c>
      <c r="E123" s="210">
        <v>6000002576</v>
      </c>
      <c r="F123" s="210">
        <v>5500001172</v>
      </c>
      <c r="G123" s="210" t="s">
        <v>39</v>
      </c>
      <c r="H123" s="211" t="s">
        <v>757</v>
      </c>
      <c r="I123" s="210" t="s">
        <v>758</v>
      </c>
      <c r="J123" s="212" t="s">
        <v>759</v>
      </c>
      <c r="K123" s="213">
        <v>1</v>
      </c>
      <c r="L123" s="213">
        <v>14</v>
      </c>
      <c r="M123" s="213"/>
      <c r="N123" s="213"/>
      <c r="O123" s="213" t="s">
        <v>144</v>
      </c>
      <c r="P123" s="213" t="s">
        <v>145</v>
      </c>
      <c r="Q123" s="211" t="s">
        <v>760</v>
      </c>
      <c r="R123" s="214" t="s">
        <v>761</v>
      </c>
      <c r="S123" s="555"/>
    </row>
    <row r="124" spans="1:19" ht="15" customHeight="1" x14ac:dyDescent="0.25">
      <c r="A124" s="83">
        <v>123</v>
      </c>
      <c r="B124" s="208">
        <v>27</v>
      </c>
      <c r="C124" s="209" t="s">
        <v>35</v>
      </c>
      <c r="D124" s="209" t="s">
        <v>37</v>
      </c>
      <c r="E124" s="210">
        <v>6000002576</v>
      </c>
      <c r="F124" s="210">
        <v>5500001172</v>
      </c>
      <c r="G124" s="210" t="s">
        <v>39</v>
      </c>
      <c r="H124" s="211" t="s">
        <v>762</v>
      </c>
      <c r="I124" s="210" t="s">
        <v>763</v>
      </c>
      <c r="J124" s="212" t="s">
        <v>764</v>
      </c>
      <c r="K124" s="213">
        <v>1</v>
      </c>
      <c r="L124" s="213">
        <v>6</v>
      </c>
      <c r="M124" s="213"/>
      <c r="N124" s="213"/>
      <c r="O124" s="213" t="s">
        <v>765</v>
      </c>
      <c r="P124" s="213" t="s">
        <v>145</v>
      </c>
      <c r="Q124" s="211" t="s">
        <v>766</v>
      </c>
      <c r="R124" s="214" t="s">
        <v>767</v>
      </c>
      <c r="S124" s="555"/>
    </row>
    <row r="125" spans="1:19" ht="15" customHeight="1" x14ac:dyDescent="0.25">
      <c r="A125" s="83">
        <v>124</v>
      </c>
      <c r="B125" s="208">
        <v>28</v>
      </c>
      <c r="C125" s="209" t="s">
        <v>35</v>
      </c>
      <c r="D125" s="209" t="s">
        <v>37</v>
      </c>
      <c r="E125" s="210">
        <v>6000002576</v>
      </c>
      <c r="F125" s="210">
        <v>5500001172</v>
      </c>
      <c r="G125" s="210" t="s">
        <v>39</v>
      </c>
      <c r="H125" s="211" t="s">
        <v>768</v>
      </c>
      <c r="I125" s="210" t="s">
        <v>769</v>
      </c>
      <c r="J125" s="212" t="s">
        <v>770</v>
      </c>
      <c r="K125" s="213">
        <v>1</v>
      </c>
      <c r="L125" s="213">
        <v>6</v>
      </c>
      <c r="M125" s="213"/>
      <c r="N125" s="213"/>
      <c r="O125" s="213" t="s">
        <v>225</v>
      </c>
      <c r="P125" s="213" t="s">
        <v>145</v>
      </c>
      <c r="Q125" s="211" t="s">
        <v>771</v>
      </c>
      <c r="R125" s="214" t="s">
        <v>772</v>
      </c>
      <c r="S125" s="555"/>
    </row>
    <row r="126" spans="1:19" ht="15" customHeight="1" x14ac:dyDescent="0.25">
      <c r="A126" s="83">
        <v>125</v>
      </c>
      <c r="B126" s="208">
        <v>29</v>
      </c>
      <c r="C126" s="209" t="s">
        <v>35</v>
      </c>
      <c r="D126" s="209" t="s">
        <v>37</v>
      </c>
      <c r="E126" s="210">
        <v>6000002576</v>
      </c>
      <c r="F126" s="210">
        <v>5500001172</v>
      </c>
      <c r="G126" s="210" t="s">
        <v>39</v>
      </c>
      <c r="H126" s="210" t="s">
        <v>773</v>
      </c>
      <c r="I126" s="215" t="s">
        <v>774</v>
      </c>
      <c r="J126" s="98" t="s">
        <v>775</v>
      </c>
      <c r="K126" s="213">
        <v>1</v>
      </c>
      <c r="L126" s="213">
        <v>6</v>
      </c>
      <c r="M126" s="213"/>
      <c r="N126" s="213"/>
      <c r="O126" s="213" t="s">
        <v>231</v>
      </c>
      <c r="P126" s="213" t="s">
        <v>145</v>
      </c>
      <c r="Q126" s="211" t="s">
        <v>771</v>
      </c>
      <c r="R126" s="214" t="s">
        <v>776</v>
      </c>
      <c r="S126" s="555"/>
    </row>
    <row r="127" spans="1:19" ht="15" customHeight="1" x14ac:dyDescent="0.25">
      <c r="A127" s="83">
        <v>126</v>
      </c>
      <c r="B127" s="208">
        <v>30</v>
      </c>
      <c r="C127" s="209" t="s">
        <v>35</v>
      </c>
      <c r="D127" s="209" t="s">
        <v>37</v>
      </c>
      <c r="E127" s="210">
        <v>6000002576</v>
      </c>
      <c r="F127" s="210">
        <v>5500001172</v>
      </c>
      <c r="G127" s="210" t="s">
        <v>39</v>
      </c>
      <c r="H127" s="211" t="s">
        <v>777</v>
      </c>
      <c r="I127" s="210" t="s">
        <v>778</v>
      </c>
      <c r="J127" s="212" t="s">
        <v>779</v>
      </c>
      <c r="K127" s="213">
        <v>1</v>
      </c>
      <c r="L127" s="213">
        <v>43</v>
      </c>
      <c r="M127" s="213"/>
      <c r="N127" s="213"/>
      <c r="O127" s="213" t="s">
        <v>231</v>
      </c>
      <c r="P127" s="213" t="s">
        <v>145</v>
      </c>
      <c r="Q127" s="211" t="s">
        <v>780</v>
      </c>
      <c r="R127" s="214" t="s">
        <v>781</v>
      </c>
      <c r="S127" s="555"/>
    </row>
    <row r="128" spans="1:19" ht="15" customHeight="1" x14ac:dyDescent="0.25">
      <c r="A128" s="83">
        <v>127</v>
      </c>
      <c r="B128" s="208">
        <v>31</v>
      </c>
      <c r="C128" s="209" t="s">
        <v>35</v>
      </c>
      <c r="D128" s="209" t="s">
        <v>37</v>
      </c>
      <c r="E128" s="210">
        <v>6000002576</v>
      </c>
      <c r="F128" s="210">
        <v>5500001172</v>
      </c>
      <c r="G128" s="210" t="s">
        <v>39</v>
      </c>
      <c r="H128" s="211" t="s">
        <v>782</v>
      </c>
      <c r="I128" s="210" t="s">
        <v>783</v>
      </c>
      <c r="J128" s="212" t="s">
        <v>784</v>
      </c>
      <c r="K128" s="213">
        <v>1</v>
      </c>
      <c r="L128" s="213">
        <v>14</v>
      </c>
      <c r="M128" s="213"/>
      <c r="N128" s="213"/>
      <c r="O128" s="213" t="s">
        <v>237</v>
      </c>
      <c r="P128" s="213" t="s">
        <v>145</v>
      </c>
      <c r="Q128" s="211" t="s">
        <v>785</v>
      </c>
      <c r="R128" s="214" t="s">
        <v>786</v>
      </c>
      <c r="S128" s="555"/>
    </row>
    <row r="129" spans="1:19" ht="15" customHeight="1" x14ac:dyDescent="0.25">
      <c r="A129" s="83">
        <v>128</v>
      </c>
      <c r="B129" s="208">
        <v>32</v>
      </c>
      <c r="C129" s="209" t="s">
        <v>35</v>
      </c>
      <c r="D129" s="209" t="s">
        <v>37</v>
      </c>
      <c r="E129" s="210">
        <v>6000002576</v>
      </c>
      <c r="F129" s="210">
        <v>5500001172</v>
      </c>
      <c r="G129" s="210" t="s">
        <v>39</v>
      </c>
      <c r="H129" s="211" t="s">
        <v>787</v>
      </c>
      <c r="I129" s="210" t="s">
        <v>788</v>
      </c>
      <c r="J129" s="212" t="s">
        <v>789</v>
      </c>
      <c r="K129" s="213">
        <v>1</v>
      </c>
      <c r="L129" s="213">
        <v>43</v>
      </c>
      <c r="M129" s="213"/>
      <c r="N129" s="213"/>
      <c r="O129" s="213" t="s">
        <v>231</v>
      </c>
      <c r="P129" s="213" t="s">
        <v>145</v>
      </c>
      <c r="Q129" s="211" t="s">
        <v>790</v>
      </c>
      <c r="R129" s="214" t="s">
        <v>791</v>
      </c>
      <c r="S129" s="555"/>
    </row>
    <row r="130" spans="1:19" ht="15" customHeight="1" x14ac:dyDescent="0.25">
      <c r="A130" s="83">
        <v>129</v>
      </c>
      <c r="B130" s="208">
        <v>33</v>
      </c>
      <c r="C130" s="209" t="s">
        <v>35</v>
      </c>
      <c r="D130" s="209" t="s">
        <v>37</v>
      </c>
      <c r="E130" s="210">
        <v>6000002576</v>
      </c>
      <c r="F130" s="210">
        <v>5500001172</v>
      </c>
      <c r="G130" s="210" t="s">
        <v>39</v>
      </c>
      <c r="H130" s="211" t="s">
        <v>792</v>
      </c>
      <c r="I130" s="210" t="s">
        <v>793</v>
      </c>
      <c r="J130" s="212" t="s">
        <v>794</v>
      </c>
      <c r="K130" s="213">
        <v>1</v>
      </c>
      <c r="L130" s="213">
        <v>6</v>
      </c>
      <c r="M130" s="213"/>
      <c r="N130" s="213"/>
      <c r="O130" s="213" t="s">
        <v>237</v>
      </c>
      <c r="P130" s="213" t="s">
        <v>145</v>
      </c>
      <c r="Q130" s="211" t="s">
        <v>795</v>
      </c>
      <c r="R130" s="214" t="s">
        <v>796</v>
      </c>
      <c r="S130" s="555"/>
    </row>
    <row r="131" spans="1:19" ht="15" customHeight="1" x14ac:dyDescent="0.25">
      <c r="A131" s="83">
        <v>130</v>
      </c>
      <c r="B131" s="208">
        <v>34</v>
      </c>
      <c r="C131" s="209" t="s">
        <v>35</v>
      </c>
      <c r="D131" s="209" t="s">
        <v>37</v>
      </c>
      <c r="E131" s="210">
        <v>6000002576</v>
      </c>
      <c r="F131" s="210">
        <v>5500001172</v>
      </c>
      <c r="G131" s="210" t="s">
        <v>39</v>
      </c>
      <c r="H131" s="211" t="s">
        <v>797</v>
      </c>
      <c r="I131" s="210" t="s">
        <v>798</v>
      </c>
      <c r="J131" s="212" t="s">
        <v>799</v>
      </c>
      <c r="K131" s="213">
        <v>1</v>
      </c>
      <c r="L131" s="213">
        <v>14</v>
      </c>
      <c r="M131" s="213"/>
      <c r="N131" s="213"/>
      <c r="O131" s="213" t="s">
        <v>231</v>
      </c>
      <c r="P131" s="213" t="s">
        <v>145</v>
      </c>
      <c r="Q131" s="211" t="s">
        <v>790</v>
      </c>
      <c r="R131" s="214" t="s">
        <v>800</v>
      </c>
      <c r="S131" s="555"/>
    </row>
    <row r="132" spans="1:19" ht="15" customHeight="1" x14ac:dyDescent="0.25">
      <c r="A132" s="83">
        <v>131</v>
      </c>
      <c r="B132" s="208">
        <v>35</v>
      </c>
      <c r="C132" s="209" t="s">
        <v>35</v>
      </c>
      <c r="D132" s="209" t="s">
        <v>37</v>
      </c>
      <c r="E132" s="210">
        <v>6000002576</v>
      </c>
      <c r="F132" s="210">
        <v>5500001172</v>
      </c>
      <c r="G132" s="210" t="s">
        <v>39</v>
      </c>
      <c r="H132" s="211" t="s">
        <v>801</v>
      </c>
      <c r="I132" s="210" t="s">
        <v>802</v>
      </c>
      <c r="J132" s="212" t="s">
        <v>803</v>
      </c>
      <c r="K132" s="213">
        <v>1</v>
      </c>
      <c r="L132" s="213">
        <v>14</v>
      </c>
      <c r="M132" s="213"/>
      <c r="N132" s="213"/>
      <c r="O132" s="213" t="s">
        <v>231</v>
      </c>
      <c r="P132" s="213" t="s">
        <v>145</v>
      </c>
      <c r="Q132" s="211" t="s">
        <v>790</v>
      </c>
      <c r="R132" s="214" t="s">
        <v>804</v>
      </c>
      <c r="S132" s="555"/>
    </row>
    <row r="133" spans="1:19" ht="15" customHeight="1" x14ac:dyDescent="0.25">
      <c r="A133" s="83">
        <v>132</v>
      </c>
      <c r="B133" s="208">
        <v>36</v>
      </c>
      <c r="C133" s="209" t="s">
        <v>35</v>
      </c>
      <c r="D133" s="209" t="s">
        <v>37</v>
      </c>
      <c r="E133" s="210">
        <v>6000002576</v>
      </c>
      <c r="F133" s="210">
        <v>5500001172</v>
      </c>
      <c r="G133" s="210" t="s">
        <v>39</v>
      </c>
      <c r="H133" s="211" t="s">
        <v>805</v>
      </c>
      <c r="I133" s="210" t="s">
        <v>806</v>
      </c>
      <c r="J133" s="212" t="s">
        <v>807</v>
      </c>
      <c r="K133" s="213">
        <v>1</v>
      </c>
      <c r="L133" s="213">
        <v>15</v>
      </c>
      <c r="M133" s="213"/>
      <c r="N133" s="213"/>
      <c r="O133" s="213" t="s">
        <v>243</v>
      </c>
      <c r="P133" s="213" t="s">
        <v>145</v>
      </c>
      <c r="Q133" s="211" t="s">
        <v>790</v>
      </c>
      <c r="R133" s="214" t="s">
        <v>808</v>
      </c>
      <c r="S133" s="555"/>
    </row>
    <row r="134" spans="1:19" ht="15" customHeight="1" x14ac:dyDescent="0.25">
      <c r="A134" s="83">
        <v>133</v>
      </c>
      <c r="B134" s="208">
        <v>37</v>
      </c>
      <c r="C134" s="209" t="s">
        <v>35</v>
      </c>
      <c r="D134" s="209" t="s">
        <v>37</v>
      </c>
      <c r="E134" s="210">
        <v>6000002576</v>
      </c>
      <c r="F134" s="210">
        <v>5500001172</v>
      </c>
      <c r="G134" s="210" t="s">
        <v>39</v>
      </c>
      <c r="H134" s="211" t="s">
        <v>809</v>
      </c>
      <c r="I134" s="210" t="s">
        <v>810</v>
      </c>
      <c r="J134" s="212" t="s">
        <v>811</v>
      </c>
      <c r="K134" s="213">
        <v>1</v>
      </c>
      <c r="L134" s="213">
        <v>9</v>
      </c>
      <c r="M134" s="213"/>
      <c r="N134" s="213"/>
      <c r="O134" s="213" t="s">
        <v>482</v>
      </c>
      <c r="P134" s="213" t="s">
        <v>145</v>
      </c>
      <c r="Q134" s="211" t="s">
        <v>812</v>
      </c>
      <c r="R134" s="214" t="s">
        <v>813</v>
      </c>
      <c r="S134" s="555"/>
    </row>
    <row r="135" spans="1:19" ht="15" customHeight="1" x14ac:dyDescent="0.25">
      <c r="A135" s="83">
        <v>134</v>
      </c>
      <c r="B135" s="208">
        <v>38</v>
      </c>
      <c r="C135" s="209" t="s">
        <v>35</v>
      </c>
      <c r="D135" s="209" t="s">
        <v>37</v>
      </c>
      <c r="E135" s="210">
        <v>6000002576</v>
      </c>
      <c r="F135" s="210">
        <v>5500001172</v>
      </c>
      <c r="G135" s="210" t="s">
        <v>39</v>
      </c>
      <c r="H135" s="211" t="s">
        <v>814</v>
      </c>
      <c r="I135" s="210" t="s">
        <v>815</v>
      </c>
      <c r="J135" s="212" t="s">
        <v>816</v>
      </c>
      <c r="K135" s="213">
        <v>1</v>
      </c>
      <c r="L135" s="213">
        <v>43</v>
      </c>
      <c r="M135" s="213"/>
      <c r="N135" s="213"/>
      <c r="O135" s="213" t="s">
        <v>488</v>
      </c>
      <c r="P135" s="213" t="s">
        <v>145</v>
      </c>
      <c r="Q135" s="211" t="s">
        <v>812</v>
      </c>
      <c r="R135" s="214" t="s">
        <v>817</v>
      </c>
      <c r="S135" s="555"/>
    </row>
    <row r="136" spans="1:19" ht="15" customHeight="1" x14ac:dyDescent="0.25">
      <c r="A136" s="83">
        <v>135</v>
      </c>
      <c r="B136" s="208">
        <v>39</v>
      </c>
      <c r="C136" s="209" t="s">
        <v>35</v>
      </c>
      <c r="D136" s="209" t="s">
        <v>37</v>
      </c>
      <c r="E136" s="210">
        <v>6000002576</v>
      </c>
      <c r="F136" s="210">
        <v>5500001172</v>
      </c>
      <c r="G136" s="210" t="s">
        <v>39</v>
      </c>
      <c r="H136" s="211" t="s">
        <v>818</v>
      </c>
      <c r="I136" s="210" t="s">
        <v>819</v>
      </c>
      <c r="J136" s="212" t="s">
        <v>820</v>
      </c>
      <c r="K136" s="213">
        <v>1</v>
      </c>
      <c r="L136" s="213">
        <v>15</v>
      </c>
      <c r="M136" s="213"/>
      <c r="N136" s="213"/>
      <c r="O136" s="213" t="s">
        <v>243</v>
      </c>
      <c r="P136" s="213" t="s">
        <v>145</v>
      </c>
      <c r="Q136" s="211" t="s">
        <v>821</v>
      </c>
      <c r="R136" s="214" t="s">
        <v>822</v>
      </c>
      <c r="S136" s="555"/>
    </row>
    <row r="137" spans="1:19" ht="15" customHeight="1" x14ac:dyDescent="0.25">
      <c r="A137" s="83">
        <v>136</v>
      </c>
      <c r="B137" s="208">
        <v>40</v>
      </c>
      <c r="C137" s="209" t="s">
        <v>35</v>
      </c>
      <c r="D137" s="209" t="s">
        <v>37</v>
      </c>
      <c r="E137" s="210">
        <v>6000002576</v>
      </c>
      <c r="F137" s="210">
        <v>5500001172</v>
      </c>
      <c r="G137" s="210" t="s">
        <v>39</v>
      </c>
      <c r="H137" s="211" t="s">
        <v>823</v>
      </c>
      <c r="I137" s="210" t="s">
        <v>824</v>
      </c>
      <c r="J137" s="212" t="s">
        <v>825</v>
      </c>
      <c r="K137" s="213">
        <v>1</v>
      </c>
      <c r="L137" s="213">
        <v>6</v>
      </c>
      <c r="M137" s="213"/>
      <c r="N137" s="213"/>
      <c r="O137" s="213" t="s">
        <v>488</v>
      </c>
      <c r="P137" s="213" t="s">
        <v>145</v>
      </c>
      <c r="Q137" s="211" t="s">
        <v>712</v>
      </c>
      <c r="R137" s="214" t="s">
        <v>826</v>
      </c>
      <c r="S137" s="555"/>
    </row>
    <row r="138" spans="1:19" ht="15" customHeight="1" x14ac:dyDescent="0.25">
      <c r="A138" s="83">
        <v>137</v>
      </c>
      <c r="B138" s="208">
        <v>41</v>
      </c>
      <c r="C138" s="209" t="s">
        <v>35</v>
      </c>
      <c r="D138" s="209" t="s">
        <v>37</v>
      </c>
      <c r="E138" s="210">
        <v>6000002576</v>
      </c>
      <c r="F138" s="210">
        <v>5500001172</v>
      </c>
      <c r="G138" s="210" t="s">
        <v>39</v>
      </c>
      <c r="H138" s="211" t="s">
        <v>827</v>
      </c>
      <c r="I138" s="210" t="s">
        <v>828</v>
      </c>
      <c r="J138" s="212" t="s">
        <v>829</v>
      </c>
      <c r="K138" s="213">
        <v>1</v>
      </c>
      <c r="L138" s="213">
        <v>27</v>
      </c>
      <c r="M138" s="213"/>
      <c r="N138" s="213"/>
      <c r="O138" s="213" t="s">
        <v>144</v>
      </c>
      <c r="P138" s="213" t="s">
        <v>145</v>
      </c>
      <c r="Q138" s="211" t="s">
        <v>790</v>
      </c>
      <c r="R138" s="214" t="s">
        <v>830</v>
      </c>
      <c r="S138" s="555"/>
    </row>
    <row r="139" spans="1:19" ht="15" customHeight="1" x14ac:dyDescent="0.25">
      <c r="A139" s="83">
        <v>138</v>
      </c>
      <c r="B139" s="208">
        <v>42</v>
      </c>
      <c r="C139" s="209" t="s">
        <v>35</v>
      </c>
      <c r="D139" s="209" t="s">
        <v>37</v>
      </c>
      <c r="E139" s="210">
        <v>6000002576</v>
      </c>
      <c r="F139" s="210">
        <v>5500001172</v>
      </c>
      <c r="G139" s="210" t="s">
        <v>39</v>
      </c>
      <c r="H139" s="211" t="s">
        <v>831</v>
      </c>
      <c r="I139" s="210" t="s">
        <v>832</v>
      </c>
      <c r="J139" s="212" t="s">
        <v>833</v>
      </c>
      <c r="K139" s="213">
        <v>1</v>
      </c>
      <c r="L139" s="213">
        <v>14</v>
      </c>
      <c r="M139" s="213"/>
      <c r="N139" s="213"/>
      <c r="O139" s="213" t="s">
        <v>231</v>
      </c>
      <c r="P139" s="213" t="s">
        <v>145</v>
      </c>
      <c r="Q139" s="211" t="s">
        <v>790</v>
      </c>
      <c r="R139" s="214" t="s">
        <v>834</v>
      </c>
      <c r="S139" s="555"/>
    </row>
    <row r="140" spans="1:19" ht="15" customHeight="1" x14ac:dyDescent="0.25">
      <c r="A140" s="83">
        <v>139</v>
      </c>
      <c r="B140" s="208">
        <v>43</v>
      </c>
      <c r="C140" s="209" t="s">
        <v>35</v>
      </c>
      <c r="D140" s="209" t="s">
        <v>37</v>
      </c>
      <c r="E140" s="210">
        <v>6000002576</v>
      </c>
      <c r="F140" s="210">
        <v>5500001172</v>
      </c>
      <c r="G140" s="210" t="s">
        <v>39</v>
      </c>
      <c r="H140" s="211" t="s">
        <v>835</v>
      </c>
      <c r="I140" s="210" t="s">
        <v>836</v>
      </c>
      <c r="J140" s="212" t="s">
        <v>837</v>
      </c>
      <c r="K140" s="213">
        <v>1</v>
      </c>
      <c r="L140" s="213">
        <v>14</v>
      </c>
      <c r="M140" s="213"/>
      <c r="N140" s="213"/>
      <c r="O140" s="213" t="s">
        <v>237</v>
      </c>
      <c r="P140" s="213" t="s">
        <v>145</v>
      </c>
      <c r="Q140" s="211" t="s">
        <v>790</v>
      </c>
      <c r="R140" s="214" t="s">
        <v>838</v>
      </c>
      <c r="S140" s="555"/>
    </row>
    <row r="141" spans="1:19" ht="15" customHeight="1" x14ac:dyDescent="0.25">
      <c r="A141" s="83">
        <v>140</v>
      </c>
      <c r="B141" s="208">
        <v>44</v>
      </c>
      <c r="C141" s="209" t="s">
        <v>35</v>
      </c>
      <c r="D141" s="209" t="s">
        <v>37</v>
      </c>
      <c r="E141" s="210">
        <v>6000002576</v>
      </c>
      <c r="F141" s="210">
        <v>5500001172</v>
      </c>
      <c r="G141" s="210" t="s">
        <v>39</v>
      </c>
      <c r="H141" s="211" t="s">
        <v>839</v>
      </c>
      <c r="I141" s="210" t="s">
        <v>840</v>
      </c>
      <c r="J141" s="212" t="s">
        <v>841</v>
      </c>
      <c r="K141" s="213">
        <v>1</v>
      </c>
      <c r="L141" s="213">
        <v>43</v>
      </c>
      <c r="M141" s="213"/>
      <c r="N141" s="213"/>
      <c r="O141" s="213" t="s">
        <v>144</v>
      </c>
      <c r="P141" s="213" t="s">
        <v>145</v>
      </c>
      <c r="Q141" s="211" t="s">
        <v>790</v>
      </c>
      <c r="R141" s="214" t="s">
        <v>842</v>
      </c>
      <c r="S141" s="555"/>
    </row>
    <row r="142" spans="1:19" ht="15" customHeight="1" x14ac:dyDescent="0.25">
      <c r="A142" s="83">
        <v>141</v>
      </c>
      <c r="B142" s="208">
        <v>45</v>
      </c>
      <c r="C142" s="209" t="s">
        <v>35</v>
      </c>
      <c r="D142" s="209" t="s">
        <v>37</v>
      </c>
      <c r="E142" s="210">
        <v>6000002576</v>
      </c>
      <c r="F142" s="210">
        <v>5500001172</v>
      </c>
      <c r="G142" s="210" t="s">
        <v>39</v>
      </c>
      <c r="H142" s="211" t="s">
        <v>843</v>
      </c>
      <c r="I142" s="210" t="s">
        <v>844</v>
      </c>
      <c r="J142" s="212" t="s">
        <v>845</v>
      </c>
      <c r="K142" s="213">
        <v>1</v>
      </c>
      <c r="L142" s="213">
        <v>15</v>
      </c>
      <c r="M142" s="213"/>
      <c r="N142" s="213"/>
      <c r="O142" s="213" t="s">
        <v>231</v>
      </c>
      <c r="P142" s="213" t="s">
        <v>145</v>
      </c>
      <c r="Q142" s="211" t="s">
        <v>790</v>
      </c>
      <c r="R142" s="214" t="s">
        <v>846</v>
      </c>
      <c r="S142" s="555"/>
    </row>
    <row r="143" spans="1:19" ht="15" customHeight="1" x14ac:dyDescent="0.25">
      <c r="A143" s="83">
        <v>142</v>
      </c>
      <c r="B143" s="208">
        <v>46</v>
      </c>
      <c r="C143" s="209" t="s">
        <v>35</v>
      </c>
      <c r="D143" s="209" t="s">
        <v>37</v>
      </c>
      <c r="E143" s="210">
        <v>6000002576</v>
      </c>
      <c r="F143" s="210">
        <v>5500001172</v>
      </c>
      <c r="G143" s="210" t="s">
        <v>39</v>
      </c>
      <c r="H143" s="211" t="s">
        <v>847</v>
      </c>
      <c r="I143" s="210" t="s">
        <v>848</v>
      </c>
      <c r="J143" s="212" t="s">
        <v>849</v>
      </c>
      <c r="K143" s="213">
        <v>1</v>
      </c>
      <c r="L143" s="213">
        <v>15</v>
      </c>
      <c r="M143" s="213"/>
      <c r="N143" s="213"/>
      <c r="O143" s="213" t="s">
        <v>225</v>
      </c>
      <c r="P143" s="213" t="s">
        <v>145</v>
      </c>
      <c r="Q143" s="211" t="s">
        <v>785</v>
      </c>
      <c r="R143" s="214" t="s">
        <v>850</v>
      </c>
      <c r="S143" s="555"/>
    </row>
    <row r="144" spans="1:19" ht="15" customHeight="1" x14ac:dyDescent="0.25">
      <c r="A144" s="83">
        <v>143</v>
      </c>
      <c r="B144" s="208">
        <v>47</v>
      </c>
      <c r="C144" s="209" t="s">
        <v>35</v>
      </c>
      <c r="D144" s="209" t="s">
        <v>37</v>
      </c>
      <c r="E144" s="210">
        <v>6000002576</v>
      </c>
      <c r="F144" s="210">
        <v>5500001172</v>
      </c>
      <c r="G144" s="210" t="s">
        <v>39</v>
      </c>
      <c r="H144" s="211" t="s">
        <v>851</v>
      </c>
      <c r="I144" s="210" t="s">
        <v>852</v>
      </c>
      <c r="J144" s="212" t="s">
        <v>853</v>
      </c>
      <c r="K144" s="213">
        <v>1</v>
      </c>
      <c r="L144" s="213">
        <v>69</v>
      </c>
      <c r="M144" s="213"/>
      <c r="N144" s="213"/>
      <c r="O144" s="213" t="s">
        <v>231</v>
      </c>
      <c r="P144" s="213" t="s">
        <v>145</v>
      </c>
      <c r="Q144" s="211" t="s">
        <v>854</v>
      </c>
      <c r="R144" s="214" t="s">
        <v>855</v>
      </c>
      <c r="S144" s="555"/>
    </row>
    <row r="145" spans="1:19" ht="15" customHeight="1" x14ac:dyDescent="0.25">
      <c r="A145" s="83">
        <v>144</v>
      </c>
      <c r="B145" s="208">
        <v>48</v>
      </c>
      <c r="C145" s="209" t="s">
        <v>35</v>
      </c>
      <c r="D145" s="209" t="s">
        <v>37</v>
      </c>
      <c r="E145" s="210">
        <v>6000002576</v>
      </c>
      <c r="F145" s="210">
        <v>5500001172</v>
      </c>
      <c r="G145" s="210" t="s">
        <v>39</v>
      </c>
      <c r="H145" s="211" t="s">
        <v>856</v>
      </c>
      <c r="I145" s="210" t="s">
        <v>857</v>
      </c>
      <c r="J145" s="212" t="s">
        <v>858</v>
      </c>
      <c r="K145" s="213">
        <v>1</v>
      </c>
      <c r="L145" s="213">
        <v>43</v>
      </c>
      <c r="M145" s="213"/>
      <c r="N145" s="213"/>
      <c r="O145" s="213" t="s">
        <v>231</v>
      </c>
      <c r="P145" s="213" t="s">
        <v>145</v>
      </c>
      <c r="Q145" s="211" t="s">
        <v>790</v>
      </c>
      <c r="R145" s="214" t="s">
        <v>859</v>
      </c>
      <c r="S145" s="555"/>
    </row>
    <row r="146" spans="1:19" ht="15" customHeight="1" x14ac:dyDescent="0.25">
      <c r="A146" s="83">
        <v>145</v>
      </c>
      <c r="B146" s="208">
        <v>49</v>
      </c>
      <c r="C146" s="209" t="s">
        <v>35</v>
      </c>
      <c r="D146" s="209" t="s">
        <v>37</v>
      </c>
      <c r="E146" s="210">
        <v>6000002576</v>
      </c>
      <c r="F146" s="210">
        <v>5500001172</v>
      </c>
      <c r="G146" s="210" t="s">
        <v>39</v>
      </c>
      <c r="H146" s="211" t="s">
        <v>860</v>
      </c>
      <c r="I146" s="210" t="s">
        <v>861</v>
      </c>
      <c r="J146" s="212" t="s">
        <v>862</v>
      </c>
      <c r="K146" s="213">
        <v>1</v>
      </c>
      <c r="L146" s="213">
        <v>43</v>
      </c>
      <c r="M146" s="213"/>
      <c r="N146" s="213"/>
      <c r="O146" s="213" t="s">
        <v>144</v>
      </c>
      <c r="P146" s="213" t="s">
        <v>145</v>
      </c>
      <c r="Q146" s="211" t="s">
        <v>790</v>
      </c>
      <c r="R146" s="214" t="s">
        <v>863</v>
      </c>
      <c r="S146" s="555"/>
    </row>
    <row r="147" spans="1:19" ht="15" customHeight="1" x14ac:dyDescent="0.25">
      <c r="A147" s="83">
        <v>146</v>
      </c>
      <c r="B147" s="208">
        <v>50</v>
      </c>
      <c r="C147" s="209" t="s">
        <v>35</v>
      </c>
      <c r="D147" s="209" t="s">
        <v>37</v>
      </c>
      <c r="E147" s="210">
        <v>6000002576</v>
      </c>
      <c r="F147" s="210">
        <v>5500001172</v>
      </c>
      <c r="G147" s="210" t="s">
        <v>39</v>
      </c>
      <c r="H147" s="211" t="s">
        <v>864</v>
      </c>
      <c r="I147" s="210" t="s">
        <v>865</v>
      </c>
      <c r="J147" s="212" t="s">
        <v>866</v>
      </c>
      <c r="K147" s="213">
        <v>1</v>
      </c>
      <c r="L147" s="213">
        <v>15</v>
      </c>
      <c r="M147" s="213"/>
      <c r="N147" s="213"/>
      <c r="O147" s="213" t="s">
        <v>482</v>
      </c>
      <c r="P147" s="213" t="s">
        <v>145</v>
      </c>
      <c r="Q147" s="211" t="s">
        <v>867</v>
      </c>
      <c r="R147" s="214" t="s">
        <v>868</v>
      </c>
      <c r="S147" s="555"/>
    </row>
    <row r="148" spans="1:19" ht="15" customHeight="1" x14ac:dyDescent="0.25">
      <c r="A148" s="83">
        <v>147</v>
      </c>
      <c r="B148" s="208">
        <v>51</v>
      </c>
      <c r="C148" s="223" t="s">
        <v>35</v>
      </c>
      <c r="D148" s="223" t="s">
        <v>37</v>
      </c>
      <c r="E148" s="224">
        <v>6000002576</v>
      </c>
      <c r="F148" s="224">
        <v>5500001172</v>
      </c>
      <c r="G148" s="224" t="s">
        <v>39</v>
      </c>
      <c r="H148" s="225" t="s">
        <v>869</v>
      </c>
      <c r="I148" s="224" t="s">
        <v>870</v>
      </c>
      <c r="J148" s="226" t="s">
        <v>871</v>
      </c>
      <c r="K148" s="227">
        <v>1</v>
      </c>
      <c r="L148" s="227">
        <v>6</v>
      </c>
      <c r="M148" s="227"/>
      <c r="N148" s="227"/>
      <c r="O148" s="227" t="s">
        <v>144</v>
      </c>
      <c r="P148" s="227" t="s">
        <v>145</v>
      </c>
      <c r="Q148" s="225" t="s">
        <v>872</v>
      </c>
      <c r="R148" s="228" t="s">
        <v>873</v>
      </c>
      <c r="S148" s="555"/>
    </row>
    <row r="149" spans="1:19" ht="15" customHeight="1" x14ac:dyDescent="0.25">
      <c r="A149" s="83">
        <v>148</v>
      </c>
      <c r="B149" s="208">
        <v>52</v>
      </c>
      <c r="C149" s="209" t="s">
        <v>35</v>
      </c>
      <c r="D149" s="209" t="s">
        <v>37</v>
      </c>
      <c r="E149" s="210">
        <v>6000002576</v>
      </c>
      <c r="F149" s="210">
        <v>5500001172</v>
      </c>
      <c r="G149" s="210" t="s">
        <v>39</v>
      </c>
      <c r="H149" s="212" t="s">
        <v>874</v>
      </c>
      <c r="I149" s="211" t="s">
        <v>875</v>
      </c>
      <c r="J149" s="212" t="s">
        <v>876</v>
      </c>
      <c r="K149" s="213">
        <v>1</v>
      </c>
      <c r="L149" s="213">
        <v>6</v>
      </c>
      <c r="M149" s="213"/>
      <c r="N149" s="213"/>
      <c r="O149" s="213" t="s">
        <v>237</v>
      </c>
      <c r="P149" s="213" t="s">
        <v>145</v>
      </c>
      <c r="Q149" s="210" t="s">
        <v>877</v>
      </c>
      <c r="R149" s="214" t="s">
        <v>878</v>
      </c>
      <c r="S149" s="555"/>
    </row>
    <row r="150" spans="1:19" ht="15" customHeight="1" x14ac:dyDescent="0.25">
      <c r="A150" s="83">
        <v>149</v>
      </c>
      <c r="B150" s="208">
        <v>53</v>
      </c>
      <c r="C150" s="217" t="s">
        <v>35</v>
      </c>
      <c r="D150" s="217" t="s">
        <v>37</v>
      </c>
      <c r="E150" s="218">
        <v>6000002576</v>
      </c>
      <c r="F150" s="218">
        <v>5500001172</v>
      </c>
      <c r="G150" s="218" t="s">
        <v>39</v>
      </c>
      <c r="H150" s="219" t="s">
        <v>879</v>
      </c>
      <c r="I150" s="218" t="s">
        <v>880</v>
      </c>
      <c r="J150" s="220" t="s">
        <v>881</v>
      </c>
      <c r="K150" s="221">
        <v>1</v>
      </c>
      <c r="L150" s="221">
        <v>43</v>
      </c>
      <c r="M150" s="221"/>
      <c r="N150" s="221"/>
      <c r="O150" s="213" t="s">
        <v>503</v>
      </c>
      <c r="P150" s="221" t="s">
        <v>145</v>
      </c>
      <c r="Q150" s="219" t="s">
        <v>882</v>
      </c>
      <c r="R150" s="222" t="s">
        <v>883</v>
      </c>
      <c r="S150" s="555"/>
    </row>
    <row r="151" spans="1:19" ht="15" customHeight="1" x14ac:dyDescent="0.25">
      <c r="A151" s="83">
        <v>150</v>
      </c>
      <c r="B151" s="208">
        <v>54</v>
      </c>
      <c r="C151" s="209" t="s">
        <v>35</v>
      </c>
      <c r="D151" s="209" t="s">
        <v>37</v>
      </c>
      <c r="E151" s="210">
        <v>6000002576</v>
      </c>
      <c r="F151" s="210">
        <v>5500001172</v>
      </c>
      <c r="G151" s="210" t="s">
        <v>39</v>
      </c>
      <c r="H151" s="211" t="s">
        <v>884</v>
      </c>
      <c r="I151" s="210" t="s">
        <v>885</v>
      </c>
      <c r="J151" s="212" t="s">
        <v>886</v>
      </c>
      <c r="K151" s="213">
        <v>1</v>
      </c>
      <c r="L151" s="213">
        <v>22</v>
      </c>
      <c r="M151" s="213"/>
      <c r="N151" s="213"/>
      <c r="O151" s="213" t="s">
        <v>887</v>
      </c>
      <c r="P151" s="213" t="s">
        <v>145</v>
      </c>
      <c r="Q151" s="211" t="s">
        <v>888</v>
      </c>
      <c r="R151" s="214" t="s">
        <v>889</v>
      </c>
      <c r="S151" s="555"/>
    </row>
    <row r="152" spans="1:19" ht="15" customHeight="1" x14ac:dyDescent="0.25">
      <c r="A152" s="83">
        <v>151</v>
      </c>
      <c r="B152" s="208">
        <v>55</v>
      </c>
      <c r="C152" s="209" t="s">
        <v>35</v>
      </c>
      <c r="D152" s="209" t="s">
        <v>37</v>
      </c>
      <c r="E152" s="210">
        <v>6000002576</v>
      </c>
      <c r="F152" s="210">
        <v>5500001172</v>
      </c>
      <c r="G152" s="210" t="s">
        <v>39</v>
      </c>
      <c r="H152" s="211" t="s">
        <v>890</v>
      </c>
      <c r="I152" s="210" t="s">
        <v>891</v>
      </c>
      <c r="J152" s="212" t="s">
        <v>892</v>
      </c>
      <c r="K152" s="213">
        <v>15</v>
      </c>
      <c r="L152" s="213">
        <v>51</v>
      </c>
      <c r="M152" s="213"/>
      <c r="N152" s="213"/>
      <c r="O152" s="213" t="s">
        <v>144</v>
      </c>
      <c r="P152" s="213" t="s">
        <v>145</v>
      </c>
      <c r="Q152" s="211" t="s">
        <v>893</v>
      </c>
      <c r="R152" s="214" t="s">
        <v>894</v>
      </c>
      <c r="S152" s="555"/>
    </row>
    <row r="153" spans="1:19" ht="15" customHeight="1" x14ac:dyDescent="0.25">
      <c r="A153" s="83">
        <v>152</v>
      </c>
      <c r="B153" s="208">
        <v>56</v>
      </c>
      <c r="C153" s="209" t="s">
        <v>35</v>
      </c>
      <c r="D153" s="209" t="s">
        <v>37</v>
      </c>
      <c r="E153" s="210">
        <v>6000002576</v>
      </c>
      <c r="F153" s="210">
        <v>5500001172</v>
      </c>
      <c r="G153" s="210" t="s">
        <v>39</v>
      </c>
      <c r="H153" s="98" t="s">
        <v>895</v>
      </c>
      <c r="I153" s="215" t="s">
        <v>896</v>
      </c>
      <c r="J153" s="98" t="s">
        <v>897</v>
      </c>
      <c r="K153" s="213">
        <v>1</v>
      </c>
      <c r="L153" s="213">
        <v>15</v>
      </c>
      <c r="M153" s="213"/>
      <c r="N153" s="213"/>
      <c r="O153" s="213" t="s">
        <v>497</v>
      </c>
      <c r="P153" s="213" t="s">
        <v>145</v>
      </c>
      <c r="Q153" s="211" t="s">
        <v>790</v>
      </c>
      <c r="R153" s="214" t="s">
        <v>898</v>
      </c>
      <c r="S153" s="555"/>
    </row>
    <row r="154" spans="1:19" s="97" customFormat="1" ht="15" customHeight="1" x14ac:dyDescent="0.25">
      <c r="A154" s="83">
        <v>153</v>
      </c>
      <c r="B154" s="208">
        <v>57</v>
      </c>
      <c r="C154" s="209" t="s">
        <v>35</v>
      </c>
      <c r="D154" s="209" t="s">
        <v>37</v>
      </c>
      <c r="E154" s="210">
        <v>6000002576</v>
      </c>
      <c r="F154" s="210">
        <v>5500000484</v>
      </c>
      <c r="G154" s="211" t="s">
        <v>39</v>
      </c>
      <c r="H154" s="230" t="s">
        <v>899</v>
      </c>
      <c r="I154" s="211" t="s">
        <v>900</v>
      </c>
      <c r="J154" s="230" t="s">
        <v>901</v>
      </c>
      <c r="K154" s="231">
        <v>40</v>
      </c>
      <c r="L154" s="231">
        <v>125</v>
      </c>
      <c r="M154" s="231" t="s">
        <v>327</v>
      </c>
      <c r="N154" s="231">
        <v>3</v>
      </c>
      <c r="O154" s="231" t="s">
        <v>328</v>
      </c>
      <c r="P154" s="213" t="s">
        <v>145</v>
      </c>
      <c r="Q154" s="211" t="s">
        <v>902</v>
      </c>
      <c r="R154" s="214" t="s">
        <v>903</v>
      </c>
      <c r="S154" s="555"/>
    </row>
    <row r="155" spans="1:19" s="97" customFormat="1" ht="15.75" customHeight="1" thickBot="1" x14ac:dyDescent="0.3">
      <c r="A155" s="83">
        <v>154</v>
      </c>
      <c r="B155" s="232">
        <v>58</v>
      </c>
      <c r="C155" s="209" t="s">
        <v>35</v>
      </c>
      <c r="D155" s="223" t="s">
        <v>37</v>
      </c>
      <c r="E155" s="224">
        <v>6000002576</v>
      </c>
      <c r="F155" s="224">
        <v>5500000484</v>
      </c>
      <c r="G155" s="225" t="s">
        <v>39</v>
      </c>
      <c r="H155" s="233" t="s">
        <v>904</v>
      </c>
      <c r="I155" s="211" t="s">
        <v>905</v>
      </c>
      <c r="J155" s="233" t="s">
        <v>906</v>
      </c>
      <c r="K155" s="234">
        <v>80</v>
      </c>
      <c r="L155" s="234">
        <v>250</v>
      </c>
      <c r="M155" s="234" t="s">
        <v>585</v>
      </c>
      <c r="N155" s="234">
        <v>3</v>
      </c>
      <c r="O155" s="234" t="s">
        <v>328</v>
      </c>
      <c r="P155" s="227" t="s">
        <v>145</v>
      </c>
      <c r="Q155" s="225" t="s">
        <v>907</v>
      </c>
      <c r="R155" s="228" t="s">
        <v>908</v>
      </c>
      <c r="S155" s="555"/>
    </row>
    <row r="156" spans="1:19" s="137" customFormat="1" ht="15" customHeight="1" x14ac:dyDescent="0.25">
      <c r="A156" s="83">
        <v>155</v>
      </c>
      <c r="B156" s="235">
        <v>1</v>
      </c>
      <c r="C156" s="236" t="s">
        <v>35</v>
      </c>
      <c r="D156" s="236" t="s">
        <v>40</v>
      </c>
      <c r="E156" s="237">
        <v>6000002577</v>
      </c>
      <c r="F156" s="237">
        <v>5500001173</v>
      </c>
      <c r="G156" s="238" t="s">
        <v>42</v>
      </c>
      <c r="H156" s="237" t="s">
        <v>909</v>
      </c>
      <c r="I156" s="238" t="s">
        <v>910</v>
      </c>
      <c r="J156" s="238" t="s">
        <v>911</v>
      </c>
      <c r="K156" s="239">
        <v>1</v>
      </c>
      <c r="L156" s="239">
        <v>15</v>
      </c>
      <c r="M156" s="239"/>
      <c r="N156" s="239"/>
      <c r="O156" s="239" t="s">
        <v>225</v>
      </c>
      <c r="P156" s="239" t="s">
        <v>145</v>
      </c>
      <c r="Q156" s="237" t="s">
        <v>912</v>
      </c>
      <c r="R156" s="240" t="s">
        <v>913</v>
      </c>
      <c r="S156" s="554" t="s">
        <v>635</v>
      </c>
    </row>
    <row r="157" spans="1:19" ht="15" customHeight="1" x14ac:dyDescent="0.25">
      <c r="A157" s="83">
        <v>156</v>
      </c>
      <c r="B157" s="241">
        <v>2</v>
      </c>
      <c r="C157" s="242" t="s">
        <v>35</v>
      </c>
      <c r="D157" s="242" t="s">
        <v>40</v>
      </c>
      <c r="E157" s="243">
        <v>6000002577</v>
      </c>
      <c r="F157" s="243">
        <v>5500001173</v>
      </c>
      <c r="G157" s="244" t="s">
        <v>42</v>
      </c>
      <c r="H157" s="245" t="s">
        <v>914</v>
      </c>
      <c r="I157" s="244" t="s">
        <v>915</v>
      </c>
      <c r="J157" s="246" t="s">
        <v>916</v>
      </c>
      <c r="K157" s="247">
        <v>1</v>
      </c>
      <c r="L157" s="247">
        <v>11</v>
      </c>
      <c r="M157" s="247"/>
      <c r="N157" s="247"/>
      <c r="O157" s="247" t="s">
        <v>243</v>
      </c>
      <c r="P157" s="247" t="s">
        <v>145</v>
      </c>
      <c r="Q157" s="245" t="s">
        <v>917</v>
      </c>
      <c r="R157" s="248" t="s">
        <v>918</v>
      </c>
      <c r="S157" s="555"/>
    </row>
    <row r="158" spans="1:19" ht="15" customHeight="1" x14ac:dyDescent="0.25">
      <c r="A158" s="83">
        <v>157</v>
      </c>
      <c r="B158" s="241">
        <v>3</v>
      </c>
      <c r="C158" s="242" t="s">
        <v>35</v>
      </c>
      <c r="D158" s="242" t="s">
        <v>40</v>
      </c>
      <c r="E158" s="243">
        <v>6000002577</v>
      </c>
      <c r="F158" s="243">
        <v>5500001173</v>
      </c>
      <c r="G158" s="244" t="s">
        <v>42</v>
      </c>
      <c r="H158" s="246" t="s">
        <v>919</v>
      </c>
      <c r="I158" s="245" t="s">
        <v>920</v>
      </c>
      <c r="J158" s="246" t="s">
        <v>921</v>
      </c>
      <c r="K158" s="247">
        <v>1</v>
      </c>
      <c r="L158" s="247">
        <v>6</v>
      </c>
      <c r="M158" s="247"/>
      <c r="N158" s="247"/>
      <c r="O158" s="247" t="s">
        <v>225</v>
      </c>
      <c r="P158" s="247" t="s">
        <v>145</v>
      </c>
      <c r="Q158" s="245" t="s">
        <v>922</v>
      </c>
      <c r="R158" s="248" t="s">
        <v>923</v>
      </c>
      <c r="S158" s="555"/>
    </row>
    <row r="159" spans="1:19" ht="15" customHeight="1" x14ac:dyDescent="0.25">
      <c r="A159" s="83">
        <v>158</v>
      </c>
      <c r="B159" s="241">
        <v>4</v>
      </c>
      <c r="C159" s="242" t="s">
        <v>35</v>
      </c>
      <c r="D159" s="242" t="s">
        <v>40</v>
      </c>
      <c r="E159" s="243">
        <v>6000002577</v>
      </c>
      <c r="F159" s="243">
        <v>5500001173</v>
      </c>
      <c r="G159" s="244" t="s">
        <v>42</v>
      </c>
      <c r="H159" s="245" t="s">
        <v>924</v>
      </c>
      <c r="I159" s="244" t="s">
        <v>925</v>
      </c>
      <c r="J159" s="246" t="s">
        <v>926</v>
      </c>
      <c r="K159" s="247">
        <v>1</v>
      </c>
      <c r="L159" s="247">
        <v>6</v>
      </c>
      <c r="M159" s="247"/>
      <c r="N159" s="247"/>
      <c r="O159" s="247" t="s">
        <v>144</v>
      </c>
      <c r="P159" s="247" t="s">
        <v>145</v>
      </c>
      <c r="Q159" s="245" t="s">
        <v>656</v>
      </c>
      <c r="R159" s="248" t="s">
        <v>927</v>
      </c>
      <c r="S159" s="555"/>
    </row>
    <row r="160" spans="1:19" ht="15" customHeight="1" x14ac:dyDescent="0.25">
      <c r="A160" s="83">
        <v>159</v>
      </c>
      <c r="B160" s="241">
        <v>5</v>
      </c>
      <c r="C160" s="242" t="s">
        <v>35</v>
      </c>
      <c r="D160" s="242" t="s">
        <v>40</v>
      </c>
      <c r="E160" s="243">
        <v>6000002577</v>
      </c>
      <c r="F160" s="243">
        <v>5500001173</v>
      </c>
      <c r="G160" s="244" t="s">
        <v>42</v>
      </c>
      <c r="H160" s="245" t="s">
        <v>928</v>
      </c>
      <c r="I160" s="244" t="s">
        <v>929</v>
      </c>
      <c r="J160" s="246" t="s">
        <v>930</v>
      </c>
      <c r="K160" s="247">
        <v>1</v>
      </c>
      <c r="L160" s="247">
        <v>6</v>
      </c>
      <c r="M160" s="247"/>
      <c r="N160" s="247"/>
      <c r="O160" s="247" t="s">
        <v>231</v>
      </c>
      <c r="P160" s="247" t="s">
        <v>145</v>
      </c>
      <c r="Q160" s="245" t="s">
        <v>931</v>
      </c>
      <c r="R160" s="248" t="s">
        <v>932</v>
      </c>
      <c r="S160" s="555"/>
    </row>
    <row r="161" spans="1:19" ht="15" customHeight="1" x14ac:dyDescent="0.25">
      <c r="A161" s="83">
        <v>160</v>
      </c>
      <c r="B161" s="241">
        <v>6</v>
      </c>
      <c r="C161" s="242" t="s">
        <v>35</v>
      </c>
      <c r="D161" s="242" t="s">
        <v>40</v>
      </c>
      <c r="E161" s="243">
        <v>6000002577</v>
      </c>
      <c r="F161" s="243">
        <v>5500001173</v>
      </c>
      <c r="G161" s="244" t="s">
        <v>42</v>
      </c>
      <c r="H161" s="245" t="s">
        <v>933</v>
      </c>
      <c r="I161" s="244" t="s">
        <v>934</v>
      </c>
      <c r="J161" s="246" t="s">
        <v>935</v>
      </c>
      <c r="K161" s="247">
        <v>1</v>
      </c>
      <c r="L161" s="247">
        <v>39</v>
      </c>
      <c r="M161" s="247"/>
      <c r="N161" s="247"/>
      <c r="O161" s="247" t="s">
        <v>225</v>
      </c>
      <c r="P161" s="247" t="s">
        <v>145</v>
      </c>
      <c r="Q161" s="245" t="s">
        <v>936</v>
      </c>
      <c r="R161" s="248" t="s">
        <v>937</v>
      </c>
      <c r="S161" s="555"/>
    </row>
    <row r="162" spans="1:19" ht="15" customHeight="1" x14ac:dyDescent="0.25">
      <c r="A162" s="83">
        <v>161</v>
      </c>
      <c r="B162" s="241">
        <v>7</v>
      </c>
      <c r="C162" s="242" t="s">
        <v>35</v>
      </c>
      <c r="D162" s="242" t="s">
        <v>40</v>
      </c>
      <c r="E162" s="243">
        <v>6000002577</v>
      </c>
      <c r="F162" s="243">
        <v>5500001173</v>
      </c>
      <c r="G162" s="244" t="s">
        <v>42</v>
      </c>
      <c r="H162" s="245" t="s">
        <v>938</v>
      </c>
      <c r="I162" s="244" t="s">
        <v>939</v>
      </c>
      <c r="J162" s="246" t="s">
        <v>940</v>
      </c>
      <c r="K162" s="247">
        <v>1</v>
      </c>
      <c r="L162" s="247">
        <v>6</v>
      </c>
      <c r="M162" s="247"/>
      <c r="N162" s="247"/>
      <c r="O162" s="247" t="s">
        <v>225</v>
      </c>
      <c r="P162" s="247" t="s">
        <v>145</v>
      </c>
      <c r="Q162" s="245" t="s">
        <v>941</v>
      </c>
      <c r="R162" s="248" t="s">
        <v>942</v>
      </c>
      <c r="S162" s="555"/>
    </row>
    <row r="163" spans="1:19" ht="15" customHeight="1" x14ac:dyDescent="0.25">
      <c r="A163" s="83">
        <v>162</v>
      </c>
      <c r="B163" s="241">
        <v>8</v>
      </c>
      <c r="C163" s="242" t="s">
        <v>35</v>
      </c>
      <c r="D163" s="242" t="s">
        <v>40</v>
      </c>
      <c r="E163" s="243">
        <v>6000002577</v>
      </c>
      <c r="F163" s="243">
        <v>5500001173</v>
      </c>
      <c r="G163" s="244" t="s">
        <v>42</v>
      </c>
      <c r="H163" s="245" t="s">
        <v>943</v>
      </c>
      <c r="I163" s="244" t="s">
        <v>944</v>
      </c>
      <c r="J163" s="246" t="s">
        <v>945</v>
      </c>
      <c r="K163" s="247">
        <v>1</v>
      </c>
      <c r="L163" s="247">
        <v>43</v>
      </c>
      <c r="M163" s="247"/>
      <c r="N163" s="247"/>
      <c r="O163" s="247" t="s">
        <v>225</v>
      </c>
      <c r="P163" s="247" t="s">
        <v>145</v>
      </c>
      <c r="Q163" s="245" t="s">
        <v>912</v>
      </c>
      <c r="R163" s="248" t="s">
        <v>946</v>
      </c>
      <c r="S163" s="555"/>
    </row>
    <row r="164" spans="1:19" ht="15" customHeight="1" x14ac:dyDescent="0.25">
      <c r="A164" s="83">
        <v>163</v>
      </c>
      <c r="B164" s="241">
        <v>9</v>
      </c>
      <c r="C164" s="242" t="s">
        <v>35</v>
      </c>
      <c r="D164" s="242" t="s">
        <v>40</v>
      </c>
      <c r="E164" s="243">
        <v>6000002577</v>
      </c>
      <c r="F164" s="243">
        <v>5500001173</v>
      </c>
      <c r="G164" s="244" t="s">
        <v>42</v>
      </c>
      <c r="H164" s="245" t="s">
        <v>947</v>
      </c>
      <c r="I164" s="244" t="s">
        <v>948</v>
      </c>
      <c r="J164" s="246" t="s">
        <v>949</v>
      </c>
      <c r="K164" s="247">
        <v>1</v>
      </c>
      <c r="L164" s="247">
        <v>43</v>
      </c>
      <c r="M164" s="247"/>
      <c r="N164" s="247"/>
      <c r="O164" s="247" t="s">
        <v>225</v>
      </c>
      <c r="P164" s="247" t="s">
        <v>145</v>
      </c>
      <c r="Q164" s="245" t="s">
        <v>912</v>
      </c>
      <c r="R164" s="248" t="s">
        <v>950</v>
      </c>
      <c r="S164" s="555"/>
    </row>
    <row r="165" spans="1:19" ht="15" customHeight="1" x14ac:dyDescent="0.25">
      <c r="A165" s="83">
        <v>164</v>
      </c>
      <c r="B165" s="241">
        <v>10</v>
      </c>
      <c r="C165" s="242" t="s">
        <v>35</v>
      </c>
      <c r="D165" s="242" t="s">
        <v>40</v>
      </c>
      <c r="E165" s="243">
        <v>6000002577</v>
      </c>
      <c r="F165" s="243">
        <v>5500001173</v>
      </c>
      <c r="G165" s="244" t="s">
        <v>42</v>
      </c>
      <c r="H165" s="245" t="s">
        <v>951</v>
      </c>
      <c r="I165" s="244" t="s">
        <v>952</v>
      </c>
      <c r="J165" s="246" t="s">
        <v>953</v>
      </c>
      <c r="K165" s="247">
        <v>1</v>
      </c>
      <c r="L165" s="247">
        <v>6</v>
      </c>
      <c r="M165" s="247"/>
      <c r="N165" s="247"/>
      <c r="O165" s="247" t="s">
        <v>887</v>
      </c>
      <c r="P165" s="247" t="s">
        <v>145</v>
      </c>
      <c r="Q165" s="245" t="s">
        <v>912</v>
      </c>
      <c r="R165" s="248" t="s">
        <v>954</v>
      </c>
      <c r="S165" s="555"/>
    </row>
    <row r="166" spans="1:19" ht="15" customHeight="1" x14ac:dyDescent="0.25">
      <c r="A166" s="83">
        <v>165</v>
      </c>
      <c r="B166" s="241">
        <v>11</v>
      </c>
      <c r="C166" s="242" t="s">
        <v>35</v>
      </c>
      <c r="D166" s="242" t="s">
        <v>40</v>
      </c>
      <c r="E166" s="243">
        <v>6000002577</v>
      </c>
      <c r="F166" s="243">
        <v>5500001173</v>
      </c>
      <c r="G166" s="244" t="s">
        <v>42</v>
      </c>
      <c r="H166" s="245" t="s">
        <v>955</v>
      </c>
      <c r="I166" s="244" t="s">
        <v>956</v>
      </c>
      <c r="J166" s="246" t="s">
        <v>957</v>
      </c>
      <c r="K166" s="247">
        <v>1</v>
      </c>
      <c r="L166" s="247">
        <v>14</v>
      </c>
      <c r="M166" s="247"/>
      <c r="N166" s="247"/>
      <c r="O166" s="247" t="s">
        <v>225</v>
      </c>
      <c r="P166" s="247" t="s">
        <v>145</v>
      </c>
      <c r="Q166" s="245" t="s">
        <v>912</v>
      </c>
      <c r="R166" s="248" t="s">
        <v>958</v>
      </c>
      <c r="S166" s="555"/>
    </row>
    <row r="167" spans="1:19" ht="15" customHeight="1" x14ac:dyDescent="0.25">
      <c r="A167" s="83">
        <v>166</v>
      </c>
      <c r="B167" s="241">
        <v>12</v>
      </c>
      <c r="C167" s="242" t="s">
        <v>35</v>
      </c>
      <c r="D167" s="242" t="s">
        <v>40</v>
      </c>
      <c r="E167" s="243">
        <v>6000002577</v>
      </c>
      <c r="F167" s="243">
        <v>5500001173</v>
      </c>
      <c r="G167" s="244" t="s">
        <v>42</v>
      </c>
      <c r="H167" s="245" t="s">
        <v>959</v>
      </c>
      <c r="I167" s="244" t="s">
        <v>960</v>
      </c>
      <c r="J167" s="246" t="s">
        <v>961</v>
      </c>
      <c r="K167" s="247">
        <v>1</v>
      </c>
      <c r="L167" s="247">
        <v>43</v>
      </c>
      <c r="M167" s="247"/>
      <c r="N167" s="247"/>
      <c r="O167" s="247" t="s">
        <v>237</v>
      </c>
      <c r="P167" s="247" t="s">
        <v>145</v>
      </c>
      <c r="Q167" s="245" t="s">
        <v>962</v>
      </c>
      <c r="R167" s="248" t="s">
        <v>963</v>
      </c>
      <c r="S167" s="555"/>
    </row>
    <row r="168" spans="1:19" ht="15" customHeight="1" x14ac:dyDescent="0.25">
      <c r="A168" s="83">
        <v>167</v>
      </c>
      <c r="B168" s="241">
        <v>13</v>
      </c>
      <c r="C168" s="242" t="s">
        <v>35</v>
      </c>
      <c r="D168" s="242" t="s">
        <v>40</v>
      </c>
      <c r="E168" s="243">
        <v>6000002577</v>
      </c>
      <c r="F168" s="243">
        <v>5500001173</v>
      </c>
      <c r="G168" s="244" t="s">
        <v>42</v>
      </c>
      <c r="H168" s="245" t="s">
        <v>964</v>
      </c>
      <c r="I168" s="244" t="s">
        <v>965</v>
      </c>
      <c r="J168" s="246" t="s">
        <v>966</v>
      </c>
      <c r="K168" s="247">
        <v>1</v>
      </c>
      <c r="L168" s="247">
        <v>15</v>
      </c>
      <c r="M168" s="247"/>
      <c r="N168" s="247"/>
      <c r="O168" s="247" t="s">
        <v>225</v>
      </c>
      <c r="P168" s="247" t="s">
        <v>145</v>
      </c>
      <c r="Q168" s="245" t="s">
        <v>912</v>
      </c>
      <c r="R168" s="248" t="s">
        <v>967</v>
      </c>
      <c r="S168" s="555"/>
    </row>
    <row r="169" spans="1:19" ht="15" customHeight="1" x14ac:dyDescent="0.25">
      <c r="A169" s="83">
        <v>168</v>
      </c>
      <c r="B169" s="241">
        <v>14</v>
      </c>
      <c r="C169" s="242" t="s">
        <v>35</v>
      </c>
      <c r="D169" s="242" t="s">
        <v>40</v>
      </c>
      <c r="E169" s="243">
        <v>6000002577</v>
      </c>
      <c r="F169" s="243">
        <v>5500001173</v>
      </c>
      <c r="G169" s="244" t="s">
        <v>42</v>
      </c>
      <c r="H169" s="245" t="s">
        <v>968</v>
      </c>
      <c r="I169" s="244" t="s">
        <v>969</v>
      </c>
      <c r="J169" s="246" t="s">
        <v>970</v>
      </c>
      <c r="K169" s="247">
        <v>1</v>
      </c>
      <c r="L169" s="247">
        <v>43</v>
      </c>
      <c r="M169" s="247"/>
      <c r="N169" s="247"/>
      <c r="O169" s="247" t="s">
        <v>225</v>
      </c>
      <c r="P169" s="247" t="s">
        <v>145</v>
      </c>
      <c r="Q169" s="245" t="s">
        <v>912</v>
      </c>
      <c r="R169" s="248" t="s">
        <v>971</v>
      </c>
      <c r="S169" s="555"/>
    </row>
    <row r="170" spans="1:19" ht="15" customHeight="1" x14ac:dyDescent="0.25">
      <c r="A170" s="83">
        <v>169</v>
      </c>
      <c r="B170" s="241">
        <v>15</v>
      </c>
      <c r="C170" s="242" t="s">
        <v>35</v>
      </c>
      <c r="D170" s="242" t="s">
        <v>40</v>
      </c>
      <c r="E170" s="243">
        <v>6000002577</v>
      </c>
      <c r="F170" s="243">
        <v>5500001173</v>
      </c>
      <c r="G170" s="244" t="s">
        <v>42</v>
      </c>
      <c r="H170" s="245" t="s">
        <v>972</v>
      </c>
      <c r="I170" s="244" t="s">
        <v>973</v>
      </c>
      <c r="J170" s="246" t="s">
        <v>974</v>
      </c>
      <c r="K170" s="247">
        <v>1</v>
      </c>
      <c r="L170" s="247">
        <v>14</v>
      </c>
      <c r="M170" s="247"/>
      <c r="N170" s="247"/>
      <c r="O170" s="247" t="s">
        <v>225</v>
      </c>
      <c r="P170" s="247" t="s">
        <v>145</v>
      </c>
      <c r="Q170" s="245" t="s">
        <v>912</v>
      </c>
      <c r="R170" s="248" t="s">
        <v>975</v>
      </c>
      <c r="S170" s="555"/>
    </row>
    <row r="171" spans="1:19" ht="15" customHeight="1" x14ac:dyDescent="0.25">
      <c r="A171" s="83">
        <v>170</v>
      </c>
      <c r="B171" s="241">
        <v>16</v>
      </c>
      <c r="C171" s="242" t="s">
        <v>35</v>
      </c>
      <c r="D171" s="242" t="s">
        <v>40</v>
      </c>
      <c r="E171" s="243">
        <v>6000002577</v>
      </c>
      <c r="F171" s="243">
        <v>5500001173</v>
      </c>
      <c r="G171" s="244" t="s">
        <v>42</v>
      </c>
      <c r="H171" s="245" t="s">
        <v>976</v>
      </c>
      <c r="I171" s="244" t="s">
        <v>977</v>
      </c>
      <c r="J171" s="246" t="s">
        <v>978</v>
      </c>
      <c r="K171" s="247">
        <v>1</v>
      </c>
      <c r="L171" s="247">
        <v>11</v>
      </c>
      <c r="M171" s="247"/>
      <c r="N171" s="247"/>
      <c r="O171" s="247" t="s">
        <v>231</v>
      </c>
      <c r="P171" s="247" t="s">
        <v>145</v>
      </c>
      <c r="Q171" s="245" t="s">
        <v>979</v>
      </c>
      <c r="R171" s="248" t="s">
        <v>980</v>
      </c>
      <c r="S171" s="555"/>
    </row>
    <row r="172" spans="1:19" ht="15" customHeight="1" x14ac:dyDescent="0.25">
      <c r="A172" s="83">
        <v>171</v>
      </c>
      <c r="B172" s="241">
        <v>17</v>
      </c>
      <c r="C172" s="242" t="s">
        <v>35</v>
      </c>
      <c r="D172" s="242" t="s">
        <v>40</v>
      </c>
      <c r="E172" s="243">
        <v>6000002577</v>
      </c>
      <c r="F172" s="243">
        <v>5500001173</v>
      </c>
      <c r="G172" s="244" t="s">
        <v>42</v>
      </c>
      <c r="H172" s="245" t="s">
        <v>981</v>
      </c>
      <c r="I172" s="244" t="s">
        <v>982</v>
      </c>
      <c r="J172" s="246" t="s">
        <v>983</v>
      </c>
      <c r="K172" s="247">
        <v>1</v>
      </c>
      <c r="L172" s="247">
        <v>11</v>
      </c>
      <c r="M172" s="247"/>
      <c r="N172" s="247"/>
      <c r="O172" s="247" t="s">
        <v>237</v>
      </c>
      <c r="P172" s="247" t="s">
        <v>145</v>
      </c>
      <c r="Q172" s="245" t="s">
        <v>912</v>
      </c>
      <c r="R172" s="248" t="s">
        <v>984</v>
      </c>
      <c r="S172" s="555"/>
    </row>
    <row r="173" spans="1:19" ht="15" customHeight="1" x14ac:dyDescent="0.25">
      <c r="A173" s="83">
        <v>172</v>
      </c>
      <c r="B173" s="241">
        <v>18</v>
      </c>
      <c r="C173" s="242" t="s">
        <v>35</v>
      </c>
      <c r="D173" s="242" t="s">
        <v>40</v>
      </c>
      <c r="E173" s="243">
        <v>6000002577</v>
      </c>
      <c r="F173" s="243">
        <v>5500001173</v>
      </c>
      <c r="G173" s="244" t="s">
        <v>42</v>
      </c>
      <c r="H173" s="245" t="s">
        <v>985</v>
      </c>
      <c r="I173" s="244" t="s">
        <v>986</v>
      </c>
      <c r="J173" s="246" t="s">
        <v>987</v>
      </c>
      <c r="K173" s="247">
        <v>1</v>
      </c>
      <c r="L173" s="247">
        <v>15</v>
      </c>
      <c r="M173" s="247"/>
      <c r="N173" s="247"/>
      <c r="O173" s="247" t="s">
        <v>225</v>
      </c>
      <c r="P173" s="247" t="s">
        <v>145</v>
      </c>
      <c r="Q173" s="245" t="s">
        <v>988</v>
      </c>
      <c r="R173" s="248" t="s">
        <v>989</v>
      </c>
      <c r="S173" s="555"/>
    </row>
    <row r="174" spans="1:19" ht="15" customHeight="1" x14ac:dyDescent="0.25">
      <c r="A174" s="83">
        <v>173</v>
      </c>
      <c r="B174" s="241">
        <v>19</v>
      </c>
      <c r="C174" s="242" t="s">
        <v>35</v>
      </c>
      <c r="D174" s="242" t="s">
        <v>40</v>
      </c>
      <c r="E174" s="243">
        <v>6000002577</v>
      </c>
      <c r="F174" s="243">
        <v>5500001173</v>
      </c>
      <c r="G174" s="244" t="s">
        <v>42</v>
      </c>
      <c r="H174" s="245" t="s">
        <v>990</v>
      </c>
      <c r="I174" s="244" t="s">
        <v>991</v>
      </c>
      <c r="J174" s="246" t="s">
        <v>992</v>
      </c>
      <c r="K174" s="247">
        <v>1</v>
      </c>
      <c r="L174" s="247">
        <v>6</v>
      </c>
      <c r="M174" s="247"/>
      <c r="N174" s="247"/>
      <c r="O174" s="247" t="s">
        <v>231</v>
      </c>
      <c r="P174" s="247" t="s">
        <v>145</v>
      </c>
      <c r="Q174" s="245" t="s">
        <v>422</v>
      </c>
      <c r="R174" s="248" t="s">
        <v>993</v>
      </c>
      <c r="S174" s="555"/>
    </row>
    <row r="175" spans="1:19" ht="15" customHeight="1" x14ac:dyDescent="0.25">
      <c r="A175" s="83">
        <v>174</v>
      </c>
      <c r="B175" s="241">
        <v>20</v>
      </c>
      <c r="C175" s="242" t="s">
        <v>35</v>
      </c>
      <c r="D175" s="242" t="s">
        <v>40</v>
      </c>
      <c r="E175" s="243">
        <v>6000002577</v>
      </c>
      <c r="F175" s="243">
        <v>5500001173</v>
      </c>
      <c r="G175" s="244" t="s">
        <v>42</v>
      </c>
      <c r="H175" s="245" t="s">
        <v>994</v>
      </c>
      <c r="I175" s="244" t="s">
        <v>995</v>
      </c>
      <c r="J175" s="246" t="s">
        <v>996</v>
      </c>
      <c r="K175" s="247">
        <v>1</v>
      </c>
      <c r="L175" s="247">
        <v>6</v>
      </c>
      <c r="M175" s="247"/>
      <c r="N175" s="247"/>
      <c r="O175" s="247" t="s">
        <v>237</v>
      </c>
      <c r="P175" s="247" t="s">
        <v>145</v>
      </c>
      <c r="Q175" s="245" t="s">
        <v>997</v>
      </c>
      <c r="R175" s="248" t="s">
        <v>998</v>
      </c>
      <c r="S175" s="555"/>
    </row>
    <row r="176" spans="1:19" ht="15" customHeight="1" x14ac:dyDescent="0.25">
      <c r="A176" s="83">
        <v>175</v>
      </c>
      <c r="B176" s="241">
        <v>21</v>
      </c>
      <c r="C176" s="242" t="s">
        <v>35</v>
      </c>
      <c r="D176" s="242" t="s">
        <v>40</v>
      </c>
      <c r="E176" s="243">
        <v>6000002577</v>
      </c>
      <c r="F176" s="243">
        <v>5500001173</v>
      </c>
      <c r="G176" s="244" t="s">
        <v>42</v>
      </c>
      <c r="H176" s="245" t="s">
        <v>999</v>
      </c>
      <c r="I176" s="244" t="s">
        <v>1000</v>
      </c>
      <c r="J176" s="246" t="s">
        <v>1001</v>
      </c>
      <c r="K176" s="247">
        <v>1</v>
      </c>
      <c r="L176" s="247">
        <v>15</v>
      </c>
      <c r="M176" s="247"/>
      <c r="N176" s="247"/>
      <c r="O176" s="247" t="s">
        <v>243</v>
      </c>
      <c r="P176" s="247" t="s">
        <v>145</v>
      </c>
      <c r="Q176" s="245" t="s">
        <v>912</v>
      </c>
      <c r="R176" s="248" t="s">
        <v>1002</v>
      </c>
      <c r="S176" s="555"/>
    </row>
    <row r="177" spans="1:19" ht="15" customHeight="1" x14ac:dyDescent="0.25">
      <c r="A177" s="83">
        <v>176</v>
      </c>
      <c r="B177" s="241">
        <v>22</v>
      </c>
      <c r="C177" s="242" t="s">
        <v>35</v>
      </c>
      <c r="D177" s="242" t="s">
        <v>40</v>
      </c>
      <c r="E177" s="243">
        <v>6000002577</v>
      </c>
      <c r="F177" s="243">
        <v>5500001173</v>
      </c>
      <c r="G177" s="244" t="s">
        <v>42</v>
      </c>
      <c r="H177" s="245" t="s">
        <v>1003</v>
      </c>
      <c r="I177" s="244" t="s">
        <v>1004</v>
      </c>
      <c r="J177" s="246" t="s">
        <v>1005</v>
      </c>
      <c r="K177" s="247">
        <v>1</v>
      </c>
      <c r="L177" s="247">
        <v>14</v>
      </c>
      <c r="M177" s="247"/>
      <c r="N177" s="247"/>
      <c r="O177" s="247" t="s">
        <v>482</v>
      </c>
      <c r="P177" s="247" t="s">
        <v>145</v>
      </c>
      <c r="Q177" s="245" t="s">
        <v>1006</v>
      </c>
      <c r="R177" s="248" t="s">
        <v>1007</v>
      </c>
      <c r="S177" s="555"/>
    </row>
    <row r="178" spans="1:19" ht="15" customHeight="1" x14ac:dyDescent="0.25">
      <c r="A178" s="83">
        <v>177</v>
      </c>
      <c r="B178" s="241">
        <v>23</v>
      </c>
      <c r="C178" s="242" t="s">
        <v>35</v>
      </c>
      <c r="D178" s="242" t="s">
        <v>40</v>
      </c>
      <c r="E178" s="243">
        <v>6000002577</v>
      </c>
      <c r="F178" s="243">
        <v>5500001173</v>
      </c>
      <c r="G178" s="244" t="s">
        <v>42</v>
      </c>
      <c r="H178" s="245" t="s">
        <v>1008</v>
      </c>
      <c r="I178" s="244" t="s">
        <v>1009</v>
      </c>
      <c r="J178" s="246" t="s">
        <v>1010</v>
      </c>
      <c r="K178" s="247">
        <v>1</v>
      </c>
      <c r="L178" s="247">
        <v>15</v>
      </c>
      <c r="M178" s="247"/>
      <c r="N178" s="247"/>
      <c r="O178" s="247" t="s">
        <v>237</v>
      </c>
      <c r="P178" s="247" t="s">
        <v>145</v>
      </c>
      <c r="Q178" s="245" t="s">
        <v>1011</v>
      </c>
      <c r="R178" s="248" t="s">
        <v>1012</v>
      </c>
      <c r="S178" s="555"/>
    </row>
    <row r="179" spans="1:19" ht="15" customHeight="1" x14ac:dyDescent="0.25">
      <c r="A179" s="83">
        <v>178</v>
      </c>
      <c r="B179" s="241">
        <v>24</v>
      </c>
      <c r="C179" s="242" t="s">
        <v>35</v>
      </c>
      <c r="D179" s="242" t="s">
        <v>40</v>
      </c>
      <c r="E179" s="243">
        <v>6000002577</v>
      </c>
      <c r="F179" s="243">
        <v>5500001173</v>
      </c>
      <c r="G179" s="244" t="s">
        <v>42</v>
      </c>
      <c r="H179" s="245" t="s">
        <v>1013</v>
      </c>
      <c r="I179" s="244" t="s">
        <v>1014</v>
      </c>
      <c r="J179" s="246" t="s">
        <v>1015</v>
      </c>
      <c r="K179" s="247">
        <v>1</v>
      </c>
      <c r="L179" s="247">
        <v>15</v>
      </c>
      <c r="M179" s="247"/>
      <c r="N179" s="247"/>
      <c r="O179" s="247" t="s">
        <v>225</v>
      </c>
      <c r="P179" s="247" t="s">
        <v>145</v>
      </c>
      <c r="Q179" s="245" t="s">
        <v>1016</v>
      </c>
      <c r="R179" s="248" t="s">
        <v>1017</v>
      </c>
      <c r="S179" s="555"/>
    </row>
    <row r="180" spans="1:19" ht="15" customHeight="1" x14ac:dyDescent="0.25">
      <c r="A180" s="83">
        <v>179</v>
      </c>
      <c r="B180" s="241">
        <v>25</v>
      </c>
      <c r="C180" s="242" t="s">
        <v>35</v>
      </c>
      <c r="D180" s="242" t="s">
        <v>40</v>
      </c>
      <c r="E180" s="243">
        <v>6000002577</v>
      </c>
      <c r="F180" s="243">
        <v>5500001173</v>
      </c>
      <c r="G180" s="244" t="s">
        <v>42</v>
      </c>
      <c r="H180" s="245" t="s">
        <v>1018</v>
      </c>
      <c r="I180" s="244" t="s">
        <v>1019</v>
      </c>
      <c r="J180" s="246" t="s">
        <v>1020</v>
      </c>
      <c r="K180" s="247">
        <v>1</v>
      </c>
      <c r="L180" s="247">
        <v>6</v>
      </c>
      <c r="M180" s="247"/>
      <c r="N180" s="247"/>
      <c r="O180" s="247" t="s">
        <v>144</v>
      </c>
      <c r="P180" s="247" t="s">
        <v>145</v>
      </c>
      <c r="Q180" s="245" t="s">
        <v>912</v>
      </c>
      <c r="R180" s="248" t="s">
        <v>1021</v>
      </c>
      <c r="S180" s="555"/>
    </row>
    <row r="181" spans="1:19" ht="15" customHeight="1" x14ac:dyDescent="0.25">
      <c r="A181" s="83">
        <v>180</v>
      </c>
      <c r="B181" s="241">
        <v>26</v>
      </c>
      <c r="C181" s="242" t="s">
        <v>35</v>
      </c>
      <c r="D181" s="242" t="s">
        <v>40</v>
      </c>
      <c r="E181" s="243">
        <v>6000002577</v>
      </c>
      <c r="F181" s="243">
        <v>5500001173</v>
      </c>
      <c r="G181" s="244" t="s">
        <v>42</v>
      </c>
      <c r="H181" s="245" t="s">
        <v>1022</v>
      </c>
      <c r="I181" s="244" t="s">
        <v>1023</v>
      </c>
      <c r="J181" s="246" t="s">
        <v>1024</v>
      </c>
      <c r="K181" s="247">
        <v>1</v>
      </c>
      <c r="L181" s="247">
        <v>6</v>
      </c>
      <c r="M181" s="247"/>
      <c r="N181" s="247"/>
      <c r="O181" s="247" t="s">
        <v>231</v>
      </c>
      <c r="P181" s="247" t="s">
        <v>145</v>
      </c>
      <c r="Q181" s="245" t="s">
        <v>1025</v>
      </c>
      <c r="R181" s="248" t="s">
        <v>1026</v>
      </c>
      <c r="S181" s="555"/>
    </row>
    <row r="182" spans="1:19" ht="15" customHeight="1" x14ac:dyDescent="0.25">
      <c r="A182" s="83">
        <v>181</v>
      </c>
      <c r="B182" s="241">
        <v>27</v>
      </c>
      <c r="C182" s="242" t="s">
        <v>35</v>
      </c>
      <c r="D182" s="242" t="s">
        <v>40</v>
      </c>
      <c r="E182" s="243">
        <v>6000002577</v>
      </c>
      <c r="F182" s="243">
        <v>5500001173</v>
      </c>
      <c r="G182" s="244" t="s">
        <v>42</v>
      </c>
      <c r="H182" s="245" t="s">
        <v>1027</v>
      </c>
      <c r="I182" s="244" t="s">
        <v>1028</v>
      </c>
      <c r="J182" s="246" t="s">
        <v>1029</v>
      </c>
      <c r="K182" s="247">
        <v>1</v>
      </c>
      <c r="L182" s="247">
        <v>14</v>
      </c>
      <c r="M182" s="247"/>
      <c r="N182" s="247"/>
      <c r="O182" s="247" t="s">
        <v>225</v>
      </c>
      <c r="P182" s="247" t="s">
        <v>145</v>
      </c>
      <c r="Q182" s="245" t="s">
        <v>912</v>
      </c>
      <c r="R182" s="248" t="s">
        <v>1030</v>
      </c>
      <c r="S182" s="555"/>
    </row>
    <row r="183" spans="1:19" ht="15" customHeight="1" x14ac:dyDescent="0.25">
      <c r="A183" s="83">
        <v>182</v>
      </c>
      <c r="B183" s="241">
        <v>28</v>
      </c>
      <c r="C183" s="242" t="s">
        <v>35</v>
      </c>
      <c r="D183" s="242" t="s">
        <v>40</v>
      </c>
      <c r="E183" s="243">
        <v>6000002577</v>
      </c>
      <c r="F183" s="243">
        <v>5500001173</v>
      </c>
      <c r="G183" s="244" t="s">
        <v>42</v>
      </c>
      <c r="H183" s="245" t="s">
        <v>1031</v>
      </c>
      <c r="I183" s="244" t="s">
        <v>1032</v>
      </c>
      <c r="J183" s="246" t="s">
        <v>1033</v>
      </c>
      <c r="K183" s="247">
        <v>1</v>
      </c>
      <c r="L183" s="247">
        <v>15</v>
      </c>
      <c r="M183" s="247"/>
      <c r="N183" s="247"/>
      <c r="O183" s="247" t="s">
        <v>225</v>
      </c>
      <c r="P183" s="247" t="s">
        <v>145</v>
      </c>
      <c r="Q183" s="245" t="s">
        <v>912</v>
      </c>
      <c r="R183" s="248" t="s">
        <v>1034</v>
      </c>
      <c r="S183" s="555"/>
    </row>
    <row r="184" spans="1:19" ht="15" customHeight="1" x14ac:dyDescent="0.25">
      <c r="A184" s="83">
        <v>183</v>
      </c>
      <c r="B184" s="241">
        <v>29</v>
      </c>
      <c r="C184" s="242" t="s">
        <v>35</v>
      </c>
      <c r="D184" s="242" t="s">
        <v>40</v>
      </c>
      <c r="E184" s="243">
        <v>6000002577</v>
      </c>
      <c r="F184" s="243">
        <v>5500001173</v>
      </c>
      <c r="G184" s="244" t="s">
        <v>42</v>
      </c>
      <c r="H184" s="245" t="s">
        <v>1035</v>
      </c>
      <c r="I184" s="244" t="s">
        <v>1036</v>
      </c>
      <c r="J184" s="246" t="s">
        <v>1037</v>
      </c>
      <c r="K184" s="247">
        <v>1</v>
      </c>
      <c r="L184" s="247">
        <v>43</v>
      </c>
      <c r="M184" s="247"/>
      <c r="N184" s="247"/>
      <c r="O184" s="247" t="s">
        <v>482</v>
      </c>
      <c r="P184" s="247" t="s">
        <v>145</v>
      </c>
      <c r="Q184" s="245" t="s">
        <v>1038</v>
      </c>
      <c r="R184" s="248" t="s">
        <v>1039</v>
      </c>
      <c r="S184" s="555"/>
    </row>
    <row r="185" spans="1:19" ht="15" customHeight="1" x14ac:dyDescent="0.25">
      <c r="A185" s="83">
        <v>184</v>
      </c>
      <c r="B185" s="241">
        <v>30</v>
      </c>
      <c r="C185" s="242" t="s">
        <v>35</v>
      </c>
      <c r="D185" s="242" t="s">
        <v>40</v>
      </c>
      <c r="E185" s="243">
        <v>6000002577</v>
      </c>
      <c r="F185" s="243">
        <v>5500001173</v>
      </c>
      <c r="G185" s="244" t="s">
        <v>42</v>
      </c>
      <c r="H185" s="245" t="s">
        <v>1040</v>
      </c>
      <c r="I185" s="244" t="s">
        <v>1041</v>
      </c>
      <c r="J185" s="246" t="s">
        <v>1042</v>
      </c>
      <c r="K185" s="247">
        <v>1</v>
      </c>
      <c r="L185" s="247">
        <v>14</v>
      </c>
      <c r="M185" s="247"/>
      <c r="N185" s="247"/>
      <c r="O185" s="247" t="s">
        <v>225</v>
      </c>
      <c r="P185" s="247" t="s">
        <v>145</v>
      </c>
      <c r="Q185" s="245" t="s">
        <v>1043</v>
      </c>
      <c r="R185" s="248" t="s">
        <v>1044</v>
      </c>
      <c r="S185" s="555"/>
    </row>
    <row r="186" spans="1:19" ht="15" customHeight="1" x14ac:dyDescent="0.25">
      <c r="A186" s="83">
        <v>185</v>
      </c>
      <c r="B186" s="241">
        <v>31</v>
      </c>
      <c r="C186" s="242" t="s">
        <v>35</v>
      </c>
      <c r="D186" s="242" t="s">
        <v>40</v>
      </c>
      <c r="E186" s="243">
        <v>6000002577</v>
      </c>
      <c r="F186" s="243">
        <v>5500001173</v>
      </c>
      <c r="G186" s="244" t="s">
        <v>42</v>
      </c>
      <c r="H186" s="245" t="s">
        <v>1045</v>
      </c>
      <c r="I186" s="244" t="s">
        <v>1046</v>
      </c>
      <c r="J186" s="246" t="s">
        <v>1047</v>
      </c>
      <c r="K186" s="247">
        <v>1</v>
      </c>
      <c r="L186" s="247">
        <v>6</v>
      </c>
      <c r="M186" s="247"/>
      <c r="N186" s="247"/>
      <c r="O186" s="247" t="s">
        <v>225</v>
      </c>
      <c r="P186" s="247" t="s">
        <v>145</v>
      </c>
      <c r="Q186" s="245" t="s">
        <v>912</v>
      </c>
      <c r="R186" s="248" t="s">
        <v>1048</v>
      </c>
      <c r="S186" s="555"/>
    </row>
    <row r="187" spans="1:19" ht="15" customHeight="1" x14ac:dyDescent="0.25">
      <c r="A187" s="83">
        <v>186</v>
      </c>
      <c r="B187" s="241">
        <v>32</v>
      </c>
      <c r="C187" s="242" t="s">
        <v>35</v>
      </c>
      <c r="D187" s="242" t="s">
        <v>40</v>
      </c>
      <c r="E187" s="243">
        <v>6000002577</v>
      </c>
      <c r="F187" s="243">
        <v>5500001173</v>
      </c>
      <c r="G187" s="244" t="s">
        <v>42</v>
      </c>
      <c r="H187" s="245" t="s">
        <v>1049</v>
      </c>
      <c r="I187" s="244" t="s">
        <v>1050</v>
      </c>
      <c r="J187" s="246" t="s">
        <v>1051</v>
      </c>
      <c r="K187" s="247">
        <v>1</v>
      </c>
      <c r="L187" s="247">
        <v>14</v>
      </c>
      <c r="M187" s="247"/>
      <c r="N187" s="247"/>
      <c r="O187" s="247" t="s">
        <v>225</v>
      </c>
      <c r="P187" s="247" t="s">
        <v>145</v>
      </c>
      <c r="Q187" s="245" t="s">
        <v>912</v>
      </c>
      <c r="R187" s="248" t="s">
        <v>1052</v>
      </c>
      <c r="S187" s="555"/>
    </row>
    <row r="188" spans="1:19" ht="15" customHeight="1" x14ac:dyDescent="0.25">
      <c r="A188" s="83">
        <v>187</v>
      </c>
      <c r="B188" s="241">
        <v>33</v>
      </c>
      <c r="C188" s="242" t="s">
        <v>35</v>
      </c>
      <c r="D188" s="242" t="s">
        <v>40</v>
      </c>
      <c r="E188" s="243">
        <v>6000002577</v>
      </c>
      <c r="F188" s="243">
        <v>5500001173</v>
      </c>
      <c r="G188" s="244" t="s">
        <v>42</v>
      </c>
      <c r="H188" s="245" t="s">
        <v>1053</v>
      </c>
      <c r="I188" s="244" t="s">
        <v>1054</v>
      </c>
      <c r="J188" s="246" t="s">
        <v>1055</v>
      </c>
      <c r="K188" s="247">
        <v>1</v>
      </c>
      <c r="L188" s="247">
        <v>14</v>
      </c>
      <c r="M188" s="247"/>
      <c r="N188" s="247"/>
      <c r="O188" s="247" t="s">
        <v>225</v>
      </c>
      <c r="P188" s="247" t="s">
        <v>145</v>
      </c>
      <c r="Q188" s="245" t="s">
        <v>912</v>
      </c>
      <c r="R188" s="248" t="s">
        <v>1056</v>
      </c>
      <c r="S188" s="555"/>
    </row>
    <row r="189" spans="1:19" ht="15" customHeight="1" x14ac:dyDescent="0.25">
      <c r="A189" s="83">
        <v>188</v>
      </c>
      <c r="B189" s="241">
        <v>34</v>
      </c>
      <c r="C189" s="242" t="s">
        <v>35</v>
      </c>
      <c r="D189" s="242" t="s">
        <v>40</v>
      </c>
      <c r="E189" s="243">
        <v>6000002577</v>
      </c>
      <c r="F189" s="243">
        <v>5500001173</v>
      </c>
      <c r="G189" s="244" t="s">
        <v>42</v>
      </c>
      <c r="H189" s="245" t="s">
        <v>1057</v>
      </c>
      <c r="I189" s="244" t="s">
        <v>1058</v>
      </c>
      <c r="J189" s="246" t="s">
        <v>1059</v>
      </c>
      <c r="K189" s="247">
        <v>1</v>
      </c>
      <c r="L189" s="247">
        <v>15</v>
      </c>
      <c r="M189" s="247"/>
      <c r="N189" s="247"/>
      <c r="O189" s="247" t="s">
        <v>243</v>
      </c>
      <c r="P189" s="247" t="s">
        <v>145</v>
      </c>
      <c r="Q189" s="245" t="s">
        <v>1060</v>
      </c>
      <c r="R189" s="248" t="s">
        <v>1061</v>
      </c>
      <c r="S189" s="555"/>
    </row>
    <row r="190" spans="1:19" ht="15" customHeight="1" x14ac:dyDescent="0.25">
      <c r="A190" s="83">
        <v>189</v>
      </c>
      <c r="B190" s="241">
        <v>35</v>
      </c>
      <c r="C190" s="242" t="s">
        <v>35</v>
      </c>
      <c r="D190" s="242" t="s">
        <v>40</v>
      </c>
      <c r="E190" s="243">
        <v>6000002577</v>
      </c>
      <c r="F190" s="243">
        <v>5500001173</v>
      </c>
      <c r="G190" s="244" t="s">
        <v>42</v>
      </c>
      <c r="H190" s="245" t="s">
        <v>1062</v>
      </c>
      <c r="I190" s="244" t="s">
        <v>1063</v>
      </c>
      <c r="J190" s="246" t="s">
        <v>1064</v>
      </c>
      <c r="K190" s="247">
        <v>1</v>
      </c>
      <c r="L190" s="247">
        <v>17</v>
      </c>
      <c r="M190" s="247"/>
      <c r="N190" s="247"/>
      <c r="O190" s="247" t="s">
        <v>492</v>
      </c>
      <c r="P190" s="247" t="s">
        <v>145</v>
      </c>
      <c r="Q190" s="245" t="s">
        <v>1065</v>
      </c>
      <c r="R190" s="248" t="s">
        <v>1066</v>
      </c>
      <c r="S190" s="555"/>
    </row>
    <row r="191" spans="1:19" s="97" customFormat="1" ht="15" customHeight="1" x14ac:dyDescent="0.25">
      <c r="A191" s="83">
        <v>190</v>
      </c>
      <c r="B191" s="241">
        <v>36</v>
      </c>
      <c r="C191" s="242" t="s">
        <v>35</v>
      </c>
      <c r="D191" s="242" t="s">
        <v>40</v>
      </c>
      <c r="E191" s="243">
        <v>6000002577</v>
      </c>
      <c r="F191" s="243">
        <v>5500000481</v>
      </c>
      <c r="G191" s="244" t="s">
        <v>42</v>
      </c>
      <c r="H191" s="249" t="s">
        <v>1067</v>
      </c>
      <c r="I191" s="244" t="s">
        <v>1068</v>
      </c>
      <c r="J191" s="249" t="s">
        <v>1069</v>
      </c>
      <c r="K191" s="247">
        <v>120</v>
      </c>
      <c r="L191" s="247">
        <v>375</v>
      </c>
      <c r="M191" s="247" t="s">
        <v>1070</v>
      </c>
      <c r="N191" s="247">
        <v>3</v>
      </c>
      <c r="O191" s="247" t="s">
        <v>328</v>
      </c>
      <c r="P191" s="247" t="s">
        <v>145</v>
      </c>
      <c r="Q191" s="245" t="s">
        <v>1071</v>
      </c>
      <c r="R191" s="248" t="s">
        <v>1072</v>
      </c>
      <c r="S191" s="555"/>
    </row>
    <row r="192" spans="1:19" ht="15" customHeight="1" x14ac:dyDescent="0.25">
      <c r="A192" s="83">
        <v>191</v>
      </c>
      <c r="B192" s="241">
        <v>37</v>
      </c>
      <c r="C192" s="242" t="s">
        <v>35</v>
      </c>
      <c r="D192" s="242" t="s">
        <v>40</v>
      </c>
      <c r="E192" s="243">
        <v>6000002577</v>
      </c>
      <c r="F192" s="243">
        <v>5500001173</v>
      </c>
      <c r="G192" s="244" t="s">
        <v>42</v>
      </c>
      <c r="H192" s="249" t="s">
        <v>1073</v>
      </c>
      <c r="I192" s="244" t="s">
        <v>1074</v>
      </c>
      <c r="J192" s="249" t="s">
        <v>1075</v>
      </c>
      <c r="K192" s="247">
        <v>1</v>
      </c>
      <c r="L192" s="247">
        <v>20</v>
      </c>
      <c r="M192" s="247"/>
      <c r="N192" s="247"/>
      <c r="O192" s="247" t="s">
        <v>231</v>
      </c>
      <c r="P192" s="247" t="s">
        <v>145</v>
      </c>
      <c r="Q192" s="245" t="s">
        <v>1076</v>
      </c>
      <c r="R192" s="248" t="s">
        <v>1077</v>
      </c>
      <c r="S192" s="555"/>
    </row>
    <row r="193" spans="1:19" s="137" customFormat="1" ht="15.75" customHeight="1" thickBot="1" x14ac:dyDescent="0.3">
      <c r="A193" s="83">
        <v>192</v>
      </c>
      <c r="B193" s="250">
        <v>38</v>
      </c>
      <c r="C193" s="242" t="s">
        <v>35</v>
      </c>
      <c r="D193" s="242" t="s">
        <v>40</v>
      </c>
      <c r="E193" s="243">
        <v>6000002577</v>
      </c>
      <c r="F193" s="243">
        <v>5500001173</v>
      </c>
      <c r="G193" s="244" t="s">
        <v>42</v>
      </c>
      <c r="H193" s="249" t="s">
        <v>1078</v>
      </c>
      <c r="I193" s="244" t="s">
        <v>1079</v>
      </c>
      <c r="J193" s="249" t="s">
        <v>1080</v>
      </c>
      <c r="K193" s="251">
        <v>1</v>
      </c>
      <c r="L193" s="251">
        <v>39</v>
      </c>
      <c r="M193" s="251"/>
      <c r="N193" s="251"/>
      <c r="O193" s="251" t="s">
        <v>887</v>
      </c>
      <c r="P193" s="251" t="s">
        <v>145</v>
      </c>
      <c r="Q193" s="243" t="s">
        <v>1081</v>
      </c>
      <c r="R193" s="252" t="s">
        <v>1082</v>
      </c>
      <c r="S193" s="555"/>
    </row>
    <row r="194" spans="1:19" s="137" customFormat="1" ht="15" customHeight="1" x14ac:dyDescent="0.25">
      <c r="A194" s="83">
        <v>193</v>
      </c>
      <c r="B194" s="253">
        <v>1</v>
      </c>
      <c r="C194" s="254" t="s">
        <v>35</v>
      </c>
      <c r="D194" s="254" t="s">
        <v>50</v>
      </c>
      <c r="E194" s="255">
        <v>6000006142</v>
      </c>
      <c r="F194" s="255">
        <v>5500001175</v>
      </c>
      <c r="G194" s="256" t="s">
        <v>1083</v>
      </c>
      <c r="H194" s="257" t="s">
        <v>1084</v>
      </c>
      <c r="I194" s="256" t="s">
        <v>1085</v>
      </c>
      <c r="J194" s="257" t="s">
        <v>1086</v>
      </c>
      <c r="K194" s="258">
        <v>1</v>
      </c>
      <c r="L194" s="258">
        <v>14</v>
      </c>
      <c r="M194" s="258"/>
      <c r="N194" s="258"/>
      <c r="O194" s="258" t="s">
        <v>237</v>
      </c>
      <c r="P194" s="258" t="s">
        <v>145</v>
      </c>
      <c r="Q194" s="255" t="s">
        <v>1087</v>
      </c>
      <c r="R194" s="259" t="s">
        <v>1088</v>
      </c>
      <c r="S194" s="554" t="s">
        <v>635</v>
      </c>
    </row>
    <row r="195" spans="1:19" ht="15" customHeight="1" x14ac:dyDescent="0.25">
      <c r="A195" s="83">
        <v>194</v>
      </c>
      <c r="B195" s="260">
        <v>2</v>
      </c>
      <c r="C195" s="261" t="s">
        <v>35</v>
      </c>
      <c r="D195" s="261" t="s">
        <v>50</v>
      </c>
      <c r="E195" s="262">
        <v>6000006142</v>
      </c>
      <c r="F195" s="262">
        <v>5500001175</v>
      </c>
      <c r="G195" s="263" t="s">
        <v>1083</v>
      </c>
      <c r="H195" s="264" t="s">
        <v>1089</v>
      </c>
      <c r="I195" s="263" t="s">
        <v>1090</v>
      </c>
      <c r="J195" s="265" t="s">
        <v>1091</v>
      </c>
      <c r="K195" s="266">
        <v>1</v>
      </c>
      <c r="L195" s="266">
        <v>43</v>
      </c>
      <c r="M195" s="266"/>
      <c r="N195" s="266"/>
      <c r="O195" s="266" t="s">
        <v>243</v>
      </c>
      <c r="P195" s="266" t="s">
        <v>145</v>
      </c>
      <c r="Q195" s="264" t="s">
        <v>1092</v>
      </c>
      <c r="R195" s="267" t="s">
        <v>1093</v>
      </c>
      <c r="S195" s="555"/>
    </row>
    <row r="196" spans="1:19" ht="15" customHeight="1" x14ac:dyDescent="0.25">
      <c r="A196" s="83">
        <v>195</v>
      </c>
      <c r="B196" s="260">
        <v>3</v>
      </c>
      <c r="C196" s="261" t="s">
        <v>35</v>
      </c>
      <c r="D196" s="261" t="s">
        <v>50</v>
      </c>
      <c r="E196" s="262">
        <v>6000006142</v>
      </c>
      <c r="F196" s="262">
        <v>5500001175</v>
      </c>
      <c r="G196" s="263" t="s">
        <v>1083</v>
      </c>
      <c r="H196" s="264" t="s">
        <v>1094</v>
      </c>
      <c r="I196" s="263" t="s">
        <v>1095</v>
      </c>
      <c r="J196" s="265" t="s">
        <v>1096</v>
      </c>
      <c r="K196" s="266">
        <v>1</v>
      </c>
      <c r="L196" s="266">
        <v>43</v>
      </c>
      <c r="M196" s="266"/>
      <c r="N196" s="266"/>
      <c r="O196" s="266" t="s">
        <v>225</v>
      </c>
      <c r="P196" s="266" t="s">
        <v>145</v>
      </c>
      <c r="Q196" s="264" t="s">
        <v>1097</v>
      </c>
      <c r="R196" s="267" t="s">
        <v>1098</v>
      </c>
      <c r="S196" s="555"/>
    </row>
    <row r="197" spans="1:19" ht="15" customHeight="1" x14ac:dyDescent="0.25">
      <c r="A197" s="83">
        <v>196</v>
      </c>
      <c r="B197" s="260">
        <v>4</v>
      </c>
      <c r="C197" s="261" t="s">
        <v>35</v>
      </c>
      <c r="D197" s="261" t="s">
        <v>50</v>
      </c>
      <c r="E197" s="262">
        <v>6000006142</v>
      </c>
      <c r="F197" s="262">
        <v>5500001175</v>
      </c>
      <c r="G197" s="263" t="s">
        <v>1083</v>
      </c>
      <c r="H197" s="264" t="s">
        <v>1099</v>
      </c>
      <c r="I197" s="263" t="s">
        <v>1100</v>
      </c>
      <c r="J197" s="265" t="s">
        <v>1101</v>
      </c>
      <c r="K197" s="266">
        <v>1</v>
      </c>
      <c r="L197" s="266">
        <v>43</v>
      </c>
      <c r="M197" s="266"/>
      <c r="N197" s="266"/>
      <c r="O197" s="266" t="s">
        <v>231</v>
      </c>
      <c r="P197" s="266" t="s">
        <v>145</v>
      </c>
      <c r="Q197" s="264" t="s">
        <v>1102</v>
      </c>
      <c r="R197" s="267" t="s">
        <v>1103</v>
      </c>
      <c r="S197" s="555"/>
    </row>
    <row r="198" spans="1:19" ht="15" customHeight="1" x14ac:dyDescent="0.25">
      <c r="A198" s="83">
        <v>197</v>
      </c>
      <c r="B198" s="260">
        <v>5</v>
      </c>
      <c r="C198" s="261" t="s">
        <v>35</v>
      </c>
      <c r="D198" s="261" t="s">
        <v>50</v>
      </c>
      <c r="E198" s="262">
        <v>6000006142</v>
      </c>
      <c r="F198" s="262">
        <v>5500001175</v>
      </c>
      <c r="G198" s="263" t="s">
        <v>1083</v>
      </c>
      <c r="H198" s="264" t="s">
        <v>1104</v>
      </c>
      <c r="I198" s="263" t="s">
        <v>1105</v>
      </c>
      <c r="J198" s="265" t="s">
        <v>1106</v>
      </c>
      <c r="K198" s="266">
        <v>1</v>
      </c>
      <c r="L198" s="266">
        <v>43</v>
      </c>
      <c r="M198" s="266"/>
      <c r="N198" s="266"/>
      <c r="O198" s="266" t="s">
        <v>237</v>
      </c>
      <c r="P198" s="266" t="s">
        <v>145</v>
      </c>
      <c r="Q198" s="264" t="s">
        <v>1107</v>
      </c>
      <c r="R198" s="267" t="s">
        <v>1108</v>
      </c>
      <c r="S198" s="555"/>
    </row>
    <row r="199" spans="1:19" ht="15" customHeight="1" x14ac:dyDescent="0.25">
      <c r="A199" s="83">
        <v>198</v>
      </c>
      <c r="B199" s="260">
        <v>6</v>
      </c>
      <c r="C199" s="261" t="s">
        <v>35</v>
      </c>
      <c r="D199" s="261" t="s">
        <v>50</v>
      </c>
      <c r="E199" s="262">
        <v>6000006142</v>
      </c>
      <c r="F199" s="262">
        <v>5500001175</v>
      </c>
      <c r="G199" s="263" t="s">
        <v>1083</v>
      </c>
      <c r="H199" s="264" t="s">
        <v>1109</v>
      </c>
      <c r="I199" s="263" t="s">
        <v>1110</v>
      </c>
      <c r="J199" s="265" t="s">
        <v>1111</v>
      </c>
      <c r="K199" s="266">
        <v>1</v>
      </c>
      <c r="L199" s="266">
        <v>43</v>
      </c>
      <c r="M199" s="266"/>
      <c r="N199" s="266"/>
      <c r="O199" s="266" t="s">
        <v>243</v>
      </c>
      <c r="P199" s="266" t="s">
        <v>145</v>
      </c>
      <c r="Q199" s="264" t="s">
        <v>1112</v>
      </c>
      <c r="R199" s="267" t="s">
        <v>1113</v>
      </c>
      <c r="S199" s="555"/>
    </row>
    <row r="200" spans="1:19" ht="15" customHeight="1" x14ac:dyDescent="0.25">
      <c r="A200" s="83">
        <v>199</v>
      </c>
      <c r="B200" s="260">
        <v>7</v>
      </c>
      <c r="C200" s="261" t="s">
        <v>35</v>
      </c>
      <c r="D200" s="261" t="s">
        <v>50</v>
      </c>
      <c r="E200" s="262">
        <v>6000006142</v>
      </c>
      <c r="F200" s="262">
        <v>5500001175</v>
      </c>
      <c r="G200" s="263" t="s">
        <v>1083</v>
      </c>
      <c r="H200" s="264" t="s">
        <v>1114</v>
      </c>
      <c r="I200" s="263" t="s">
        <v>1115</v>
      </c>
      <c r="J200" s="265" t="s">
        <v>1116</v>
      </c>
      <c r="K200" s="266">
        <v>1</v>
      </c>
      <c r="L200" s="266">
        <v>15</v>
      </c>
      <c r="M200" s="266"/>
      <c r="N200" s="266"/>
      <c r="O200" s="266" t="s">
        <v>225</v>
      </c>
      <c r="P200" s="266" t="s">
        <v>145</v>
      </c>
      <c r="Q200" s="264" t="s">
        <v>1117</v>
      </c>
      <c r="R200" s="267" t="s">
        <v>1118</v>
      </c>
      <c r="S200" s="555"/>
    </row>
    <row r="201" spans="1:19" ht="15" customHeight="1" x14ac:dyDescent="0.25">
      <c r="A201" s="83">
        <v>200</v>
      </c>
      <c r="B201" s="260">
        <v>8</v>
      </c>
      <c r="C201" s="261" t="s">
        <v>35</v>
      </c>
      <c r="D201" s="261" t="s">
        <v>50</v>
      </c>
      <c r="E201" s="262">
        <v>6000006142</v>
      </c>
      <c r="F201" s="262">
        <v>5500001175</v>
      </c>
      <c r="G201" s="263" t="s">
        <v>1083</v>
      </c>
      <c r="H201" s="264" t="s">
        <v>1119</v>
      </c>
      <c r="I201" s="263" t="s">
        <v>1120</v>
      </c>
      <c r="J201" s="265" t="s">
        <v>1121</v>
      </c>
      <c r="K201" s="266">
        <v>1</v>
      </c>
      <c r="L201" s="266">
        <v>43</v>
      </c>
      <c r="M201" s="266"/>
      <c r="N201" s="266"/>
      <c r="O201" s="266" t="s">
        <v>231</v>
      </c>
      <c r="P201" s="266" t="s">
        <v>145</v>
      </c>
      <c r="Q201" s="264" t="s">
        <v>1122</v>
      </c>
      <c r="R201" s="267" t="s">
        <v>1123</v>
      </c>
      <c r="S201" s="555"/>
    </row>
    <row r="202" spans="1:19" ht="15" customHeight="1" x14ac:dyDescent="0.25">
      <c r="A202" s="83">
        <v>201</v>
      </c>
      <c r="B202" s="260">
        <v>9</v>
      </c>
      <c r="C202" s="261" t="s">
        <v>35</v>
      </c>
      <c r="D202" s="261" t="s">
        <v>50</v>
      </c>
      <c r="E202" s="262">
        <v>6000006142</v>
      </c>
      <c r="F202" s="262">
        <v>5500001175</v>
      </c>
      <c r="G202" s="263" t="s">
        <v>1083</v>
      </c>
      <c r="H202" s="264" t="s">
        <v>1124</v>
      </c>
      <c r="I202" s="263" t="s">
        <v>1125</v>
      </c>
      <c r="J202" s="265" t="s">
        <v>1126</v>
      </c>
      <c r="K202" s="266">
        <v>1</v>
      </c>
      <c r="L202" s="266">
        <v>43</v>
      </c>
      <c r="M202" s="266"/>
      <c r="N202" s="266"/>
      <c r="O202" s="266" t="s">
        <v>237</v>
      </c>
      <c r="P202" s="266" t="s">
        <v>145</v>
      </c>
      <c r="Q202" s="264" t="s">
        <v>1127</v>
      </c>
      <c r="R202" s="267" t="s">
        <v>1128</v>
      </c>
      <c r="S202" s="555"/>
    </row>
    <row r="203" spans="1:19" ht="15" customHeight="1" x14ac:dyDescent="0.25">
      <c r="A203" s="83">
        <v>202</v>
      </c>
      <c r="B203" s="260">
        <v>10</v>
      </c>
      <c r="C203" s="261" t="s">
        <v>35</v>
      </c>
      <c r="D203" s="261" t="s">
        <v>50</v>
      </c>
      <c r="E203" s="262">
        <v>6000006142</v>
      </c>
      <c r="F203" s="262">
        <v>5500001175</v>
      </c>
      <c r="G203" s="263" t="s">
        <v>1083</v>
      </c>
      <c r="H203" s="264" t="s">
        <v>1129</v>
      </c>
      <c r="I203" s="263" t="s">
        <v>1130</v>
      </c>
      <c r="J203" s="265" t="s">
        <v>1131</v>
      </c>
      <c r="K203" s="266">
        <v>1</v>
      </c>
      <c r="L203" s="266">
        <v>15</v>
      </c>
      <c r="M203" s="266"/>
      <c r="N203" s="266"/>
      <c r="O203" s="266" t="s">
        <v>243</v>
      </c>
      <c r="P203" s="266" t="s">
        <v>145</v>
      </c>
      <c r="Q203" s="264" t="s">
        <v>1132</v>
      </c>
      <c r="R203" s="267" t="s">
        <v>1133</v>
      </c>
      <c r="S203" s="555"/>
    </row>
    <row r="204" spans="1:19" ht="15" customHeight="1" x14ac:dyDescent="0.25">
      <c r="A204" s="83">
        <v>203</v>
      </c>
      <c r="B204" s="260">
        <v>11</v>
      </c>
      <c r="C204" s="261" t="s">
        <v>35</v>
      </c>
      <c r="D204" s="261" t="s">
        <v>50</v>
      </c>
      <c r="E204" s="262">
        <v>6000006142</v>
      </c>
      <c r="F204" s="262">
        <v>5500001175</v>
      </c>
      <c r="G204" s="263" t="s">
        <v>1083</v>
      </c>
      <c r="H204" s="262" t="s">
        <v>1134</v>
      </c>
      <c r="I204" s="268" t="s">
        <v>1135</v>
      </c>
      <c r="J204" s="263" t="s">
        <v>1136</v>
      </c>
      <c r="K204" s="266">
        <v>1</v>
      </c>
      <c r="L204" s="266">
        <v>15</v>
      </c>
      <c r="M204" s="266"/>
      <c r="N204" s="266"/>
      <c r="O204" s="266" t="s">
        <v>482</v>
      </c>
      <c r="P204" s="266" t="s">
        <v>145</v>
      </c>
      <c r="Q204" s="264" t="s">
        <v>1137</v>
      </c>
      <c r="R204" s="267" t="s">
        <v>1138</v>
      </c>
      <c r="S204" s="555"/>
    </row>
    <row r="205" spans="1:19" ht="15" customHeight="1" x14ac:dyDescent="0.25">
      <c r="A205" s="83">
        <v>204</v>
      </c>
      <c r="B205" s="260">
        <v>12</v>
      </c>
      <c r="C205" s="261" t="s">
        <v>35</v>
      </c>
      <c r="D205" s="261" t="s">
        <v>50</v>
      </c>
      <c r="E205" s="262">
        <v>6000006142</v>
      </c>
      <c r="F205" s="262">
        <v>5500001175</v>
      </c>
      <c r="G205" s="263" t="s">
        <v>1083</v>
      </c>
      <c r="H205" s="264" t="s">
        <v>1139</v>
      </c>
      <c r="I205" s="263" t="s">
        <v>1140</v>
      </c>
      <c r="J205" s="265" t="s">
        <v>1141</v>
      </c>
      <c r="K205" s="266">
        <v>1</v>
      </c>
      <c r="L205" s="266">
        <v>15</v>
      </c>
      <c r="M205" s="266"/>
      <c r="N205" s="266"/>
      <c r="O205" s="266" t="s">
        <v>488</v>
      </c>
      <c r="P205" s="266" t="s">
        <v>145</v>
      </c>
      <c r="Q205" s="264" t="s">
        <v>1142</v>
      </c>
      <c r="R205" s="267" t="s">
        <v>1143</v>
      </c>
      <c r="S205" s="555"/>
    </row>
    <row r="206" spans="1:19" ht="15" customHeight="1" x14ac:dyDescent="0.25">
      <c r="A206" s="83">
        <v>205</v>
      </c>
      <c r="B206" s="260">
        <v>13</v>
      </c>
      <c r="C206" s="261" t="s">
        <v>35</v>
      </c>
      <c r="D206" s="261" t="s">
        <v>50</v>
      </c>
      <c r="E206" s="262">
        <v>6000006142</v>
      </c>
      <c r="F206" s="262">
        <v>5500001175</v>
      </c>
      <c r="G206" s="263" t="s">
        <v>1083</v>
      </c>
      <c r="H206" s="264" t="s">
        <v>1144</v>
      </c>
      <c r="I206" s="263" t="s">
        <v>1145</v>
      </c>
      <c r="J206" s="265" t="s">
        <v>1146</v>
      </c>
      <c r="K206" s="266">
        <v>1</v>
      </c>
      <c r="L206" s="266">
        <v>43</v>
      </c>
      <c r="M206" s="266"/>
      <c r="N206" s="266"/>
      <c r="O206" s="266" t="s">
        <v>231</v>
      </c>
      <c r="P206" s="266" t="s">
        <v>145</v>
      </c>
      <c r="Q206" s="264" t="s">
        <v>1147</v>
      </c>
      <c r="R206" s="267" t="s">
        <v>1148</v>
      </c>
      <c r="S206" s="555"/>
    </row>
    <row r="207" spans="1:19" ht="15" customHeight="1" x14ac:dyDescent="0.25">
      <c r="A207" s="83">
        <v>206</v>
      </c>
      <c r="B207" s="260">
        <v>14</v>
      </c>
      <c r="C207" s="261" t="s">
        <v>35</v>
      </c>
      <c r="D207" s="261" t="s">
        <v>50</v>
      </c>
      <c r="E207" s="262">
        <v>6000006142</v>
      </c>
      <c r="F207" s="262">
        <v>5500001175</v>
      </c>
      <c r="G207" s="263" t="s">
        <v>1083</v>
      </c>
      <c r="H207" s="264" t="s">
        <v>1149</v>
      </c>
      <c r="I207" s="263" t="s">
        <v>1150</v>
      </c>
      <c r="J207" s="265" t="s">
        <v>1151</v>
      </c>
      <c r="K207" s="266">
        <v>1</v>
      </c>
      <c r="L207" s="266">
        <v>43</v>
      </c>
      <c r="M207" s="266"/>
      <c r="N207" s="266"/>
      <c r="O207" s="266" t="s">
        <v>237</v>
      </c>
      <c r="P207" s="266" t="s">
        <v>145</v>
      </c>
      <c r="Q207" s="264" t="s">
        <v>1152</v>
      </c>
      <c r="R207" s="267" t="s">
        <v>1153</v>
      </c>
      <c r="S207" s="555"/>
    </row>
    <row r="208" spans="1:19" ht="15" customHeight="1" x14ac:dyDescent="0.25">
      <c r="A208" s="83">
        <v>207</v>
      </c>
      <c r="B208" s="260">
        <v>15</v>
      </c>
      <c r="C208" s="261" t="s">
        <v>35</v>
      </c>
      <c r="D208" s="261" t="s">
        <v>50</v>
      </c>
      <c r="E208" s="262">
        <v>6000006142</v>
      </c>
      <c r="F208" s="262">
        <v>5500001175</v>
      </c>
      <c r="G208" s="263" t="s">
        <v>1083</v>
      </c>
      <c r="H208" s="264" t="s">
        <v>1154</v>
      </c>
      <c r="I208" s="263" t="s">
        <v>1155</v>
      </c>
      <c r="J208" s="265" t="s">
        <v>1156</v>
      </c>
      <c r="K208" s="266">
        <v>1</v>
      </c>
      <c r="L208" s="266">
        <v>43</v>
      </c>
      <c r="M208" s="266"/>
      <c r="N208" s="266"/>
      <c r="O208" s="266" t="s">
        <v>243</v>
      </c>
      <c r="P208" s="266" t="s">
        <v>145</v>
      </c>
      <c r="Q208" s="264" t="s">
        <v>1157</v>
      </c>
      <c r="R208" s="267" t="s">
        <v>1158</v>
      </c>
      <c r="S208" s="555"/>
    </row>
    <row r="209" spans="1:19" ht="15" customHeight="1" x14ac:dyDescent="0.25">
      <c r="A209" s="83">
        <v>208</v>
      </c>
      <c r="B209" s="260">
        <v>16</v>
      </c>
      <c r="C209" s="261" t="s">
        <v>35</v>
      </c>
      <c r="D209" s="261" t="s">
        <v>50</v>
      </c>
      <c r="E209" s="262">
        <v>6000006142</v>
      </c>
      <c r="F209" s="262">
        <v>5500001175</v>
      </c>
      <c r="G209" s="263" t="s">
        <v>1083</v>
      </c>
      <c r="H209" s="264" t="s">
        <v>1159</v>
      </c>
      <c r="I209" s="263" t="s">
        <v>1160</v>
      </c>
      <c r="J209" s="265" t="s">
        <v>1161</v>
      </c>
      <c r="K209" s="266">
        <v>1</v>
      </c>
      <c r="L209" s="266">
        <v>43</v>
      </c>
      <c r="M209" s="266"/>
      <c r="N209" s="266"/>
      <c r="O209" s="266" t="s">
        <v>482</v>
      </c>
      <c r="P209" s="266" t="s">
        <v>145</v>
      </c>
      <c r="Q209" s="264" t="s">
        <v>1162</v>
      </c>
      <c r="R209" s="267" t="s">
        <v>1163</v>
      </c>
      <c r="S209" s="555"/>
    </row>
    <row r="210" spans="1:19" ht="15.75" customHeight="1" thickBot="1" x14ac:dyDescent="0.3">
      <c r="A210" s="83">
        <v>209</v>
      </c>
      <c r="B210" s="269">
        <v>17</v>
      </c>
      <c r="C210" s="270" t="s">
        <v>35</v>
      </c>
      <c r="D210" s="270" t="s">
        <v>50</v>
      </c>
      <c r="E210" s="271">
        <v>6000006142</v>
      </c>
      <c r="F210" s="271">
        <v>5500001175</v>
      </c>
      <c r="G210" s="272" t="s">
        <v>1083</v>
      </c>
      <c r="H210" s="273" t="s">
        <v>1164</v>
      </c>
      <c r="I210" s="272" t="s">
        <v>1165</v>
      </c>
      <c r="J210" s="274" t="s">
        <v>1166</v>
      </c>
      <c r="K210" s="275">
        <v>1</v>
      </c>
      <c r="L210" s="275">
        <v>43</v>
      </c>
      <c r="M210" s="275"/>
      <c r="N210" s="275"/>
      <c r="O210" s="275" t="s">
        <v>488</v>
      </c>
      <c r="P210" s="275" t="s">
        <v>145</v>
      </c>
      <c r="Q210" s="273" t="s">
        <v>1167</v>
      </c>
      <c r="R210" s="276" t="s">
        <v>1168</v>
      </c>
      <c r="S210" s="556"/>
    </row>
    <row r="211" spans="1:19" s="137" customFormat="1" ht="15" customHeight="1" x14ac:dyDescent="0.25">
      <c r="A211" s="83">
        <v>210</v>
      </c>
      <c r="B211" s="131">
        <v>1</v>
      </c>
      <c r="C211" s="132" t="s">
        <v>35</v>
      </c>
      <c r="D211" s="132" t="s">
        <v>53</v>
      </c>
      <c r="E211" s="133">
        <v>6000006143</v>
      </c>
      <c r="F211" s="133">
        <v>5500001176</v>
      </c>
      <c r="G211" s="134" t="s">
        <v>42</v>
      </c>
      <c r="H211" s="134" t="s">
        <v>1169</v>
      </c>
      <c r="I211" s="277" t="s">
        <v>1170</v>
      </c>
      <c r="J211" s="134" t="s">
        <v>1171</v>
      </c>
      <c r="K211" s="135">
        <v>1</v>
      </c>
      <c r="L211" s="135">
        <v>6</v>
      </c>
      <c r="M211" s="135"/>
      <c r="N211" s="135"/>
      <c r="O211" s="135" t="s">
        <v>231</v>
      </c>
      <c r="P211" s="135" t="s">
        <v>145</v>
      </c>
      <c r="Q211" s="133" t="s">
        <v>912</v>
      </c>
      <c r="R211" s="136" t="s">
        <v>1172</v>
      </c>
      <c r="S211" s="560" t="s">
        <v>1173</v>
      </c>
    </row>
    <row r="212" spans="1:19" s="137" customFormat="1" ht="15" customHeight="1" x14ac:dyDescent="0.25">
      <c r="A212" s="83">
        <v>211</v>
      </c>
      <c r="B212" s="278">
        <v>2</v>
      </c>
      <c r="C212" s="279" t="s">
        <v>35</v>
      </c>
      <c r="D212" s="279" t="s">
        <v>53</v>
      </c>
      <c r="E212" s="140">
        <v>6000006143</v>
      </c>
      <c r="F212" s="140">
        <v>5500001176</v>
      </c>
      <c r="G212" s="280" t="s">
        <v>42</v>
      </c>
      <c r="H212" s="280" t="s">
        <v>1174</v>
      </c>
      <c r="I212" s="280" t="s">
        <v>1175</v>
      </c>
      <c r="J212" s="280" t="s">
        <v>1176</v>
      </c>
      <c r="K212" s="281">
        <v>1</v>
      </c>
      <c r="L212" s="281">
        <v>15</v>
      </c>
      <c r="M212" s="281"/>
      <c r="N212" s="281"/>
      <c r="O212" s="281" t="s">
        <v>482</v>
      </c>
      <c r="P212" s="281" t="s">
        <v>145</v>
      </c>
      <c r="Q212" s="140" t="s">
        <v>1177</v>
      </c>
      <c r="R212" s="282" t="s">
        <v>1178</v>
      </c>
      <c r="S212" s="561"/>
    </row>
    <row r="213" spans="1:19" s="137" customFormat="1" ht="15" customHeight="1" x14ac:dyDescent="0.25">
      <c r="A213" s="83">
        <v>212</v>
      </c>
      <c r="B213" s="278">
        <v>3</v>
      </c>
      <c r="C213" s="279" t="s">
        <v>35</v>
      </c>
      <c r="D213" s="279" t="s">
        <v>53</v>
      </c>
      <c r="E213" s="140">
        <v>6000006143</v>
      </c>
      <c r="F213" s="140">
        <v>5500001176</v>
      </c>
      <c r="G213" s="280" t="s">
        <v>42</v>
      </c>
      <c r="H213" s="280" t="s">
        <v>1179</v>
      </c>
      <c r="I213" s="141" t="s">
        <v>1180</v>
      </c>
      <c r="J213" s="280" t="s">
        <v>1181</v>
      </c>
      <c r="K213" s="281">
        <v>1</v>
      </c>
      <c r="L213" s="281">
        <v>15</v>
      </c>
      <c r="M213" s="281"/>
      <c r="N213" s="281"/>
      <c r="O213" s="281" t="s">
        <v>492</v>
      </c>
      <c r="P213" s="281" t="s">
        <v>145</v>
      </c>
      <c r="Q213" s="140" t="s">
        <v>912</v>
      </c>
      <c r="R213" s="282" t="s">
        <v>1182</v>
      </c>
      <c r="S213" s="561"/>
    </row>
    <row r="214" spans="1:19" s="137" customFormat="1" ht="15" customHeight="1" x14ac:dyDescent="0.25">
      <c r="A214" s="83">
        <v>213</v>
      </c>
      <c r="B214" s="278">
        <v>4</v>
      </c>
      <c r="C214" s="279" t="s">
        <v>35</v>
      </c>
      <c r="D214" s="279" t="s">
        <v>53</v>
      </c>
      <c r="E214" s="140">
        <v>6000006143</v>
      </c>
      <c r="F214" s="140">
        <v>5500001176</v>
      </c>
      <c r="G214" s="280" t="s">
        <v>42</v>
      </c>
      <c r="H214" s="280" t="s">
        <v>1183</v>
      </c>
      <c r="I214" s="283" t="s">
        <v>1184</v>
      </c>
      <c r="J214" s="280" t="s">
        <v>1185</v>
      </c>
      <c r="K214" s="281">
        <v>1</v>
      </c>
      <c r="L214" s="281">
        <v>15</v>
      </c>
      <c r="M214" s="281"/>
      <c r="N214" s="281"/>
      <c r="O214" s="281" t="s">
        <v>225</v>
      </c>
      <c r="P214" s="281" t="s">
        <v>145</v>
      </c>
      <c r="Q214" s="140" t="s">
        <v>912</v>
      </c>
      <c r="R214" s="282" t="s">
        <v>1186</v>
      </c>
      <c r="S214" s="561"/>
    </row>
    <row r="215" spans="1:19" s="137" customFormat="1" ht="37.5" customHeight="1" thickBot="1" x14ac:dyDescent="0.3">
      <c r="A215" s="83">
        <v>214</v>
      </c>
      <c r="B215" s="284">
        <v>5</v>
      </c>
      <c r="C215" s="285" t="s">
        <v>35</v>
      </c>
      <c r="D215" s="285" t="s">
        <v>53</v>
      </c>
      <c r="E215" s="149">
        <v>6000006143</v>
      </c>
      <c r="F215" s="149">
        <v>5500001176</v>
      </c>
      <c r="G215" s="152" t="s">
        <v>42</v>
      </c>
      <c r="H215" s="152" t="s">
        <v>1187</v>
      </c>
      <c r="I215" s="152" t="s">
        <v>1188</v>
      </c>
      <c r="J215" s="152" t="s">
        <v>1189</v>
      </c>
      <c r="K215" s="286">
        <v>1</v>
      </c>
      <c r="L215" s="286">
        <v>6</v>
      </c>
      <c r="M215" s="286"/>
      <c r="N215" s="286"/>
      <c r="O215" s="286" t="s">
        <v>492</v>
      </c>
      <c r="P215" s="286" t="s">
        <v>145</v>
      </c>
      <c r="Q215" s="149" t="s">
        <v>1190</v>
      </c>
      <c r="R215" s="287" t="s">
        <v>1191</v>
      </c>
      <c r="S215" s="562"/>
    </row>
    <row r="216" spans="1:19" s="137" customFormat="1" ht="15" customHeight="1" x14ac:dyDescent="0.25">
      <c r="A216" s="83">
        <v>215</v>
      </c>
      <c r="B216" s="288">
        <v>1</v>
      </c>
      <c r="C216" s="289" t="s">
        <v>58</v>
      </c>
      <c r="D216" s="289" t="s">
        <v>56</v>
      </c>
      <c r="E216" s="290">
        <v>6000006150</v>
      </c>
      <c r="F216" s="290">
        <v>5500001177</v>
      </c>
      <c r="G216" s="290" t="s">
        <v>1192</v>
      </c>
      <c r="H216" s="290" t="s">
        <v>1193</v>
      </c>
      <c r="I216" s="290" t="s">
        <v>1194</v>
      </c>
      <c r="J216" s="291" t="s">
        <v>1195</v>
      </c>
      <c r="K216" s="292">
        <v>1</v>
      </c>
      <c r="L216" s="292">
        <v>11</v>
      </c>
      <c r="M216" s="292"/>
      <c r="N216" s="292"/>
      <c r="O216" s="292" t="s">
        <v>1196</v>
      </c>
      <c r="P216" s="292" t="s">
        <v>145</v>
      </c>
      <c r="Q216" s="290" t="s">
        <v>1197</v>
      </c>
      <c r="R216" s="293" t="s">
        <v>1198</v>
      </c>
      <c r="S216" s="554" t="s">
        <v>1199</v>
      </c>
    </row>
    <row r="217" spans="1:19" ht="15" customHeight="1" x14ac:dyDescent="0.25">
      <c r="A217" s="83">
        <v>216</v>
      </c>
      <c r="B217" s="138">
        <v>2</v>
      </c>
      <c r="C217" s="279" t="s">
        <v>58</v>
      </c>
      <c r="D217" s="279" t="s">
        <v>56</v>
      </c>
      <c r="E217" s="140">
        <v>6000006150</v>
      </c>
      <c r="F217" s="140">
        <v>5500001177</v>
      </c>
      <c r="G217" s="140" t="s">
        <v>1192</v>
      </c>
      <c r="H217" s="141" t="s">
        <v>1200</v>
      </c>
      <c r="I217" s="140" t="s">
        <v>1201</v>
      </c>
      <c r="J217" s="142" t="s">
        <v>1202</v>
      </c>
      <c r="K217" s="143">
        <v>1</v>
      </c>
      <c r="L217" s="143">
        <v>43</v>
      </c>
      <c r="M217" s="143"/>
      <c r="N217" s="143"/>
      <c r="O217" s="143" t="s">
        <v>144</v>
      </c>
      <c r="P217" s="143" t="s">
        <v>145</v>
      </c>
      <c r="Q217" s="141" t="s">
        <v>912</v>
      </c>
      <c r="R217" s="144" t="s">
        <v>1203</v>
      </c>
      <c r="S217" s="555"/>
    </row>
    <row r="218" spans="1:19" ht="15" customHeight="1" x14ac:dyDescent="0.25">
      <c r="A218" s="83">
        <v>217</v>
      </c>
      <c r="B218" s="138">
        <v>3</v>
      </c>
      <c r="C218" s="279" t="s">
        <v>58</v>
      </c>
      <c r="D218" s="279" t="s">
        <v>56</v>
      </c>
      <c r="E218" s="140">
        <v>6000006150</v>
      </c>
      <c r="F218" s="140">
        <v>5500001177</v>
      </c>
      <c r="G218" s="140" t="s">
        <v>1192</v>
      </c>
      <c r="H218" s="141" t="s">
        <v>1204</v>
      </c>
      <c r="I218" s="140" t="s">
        <v>1205</v>
      </c>
      <c r="J218" s="142" t="s">
        <v>1206</v>
      </c>
      <c r="K218" s="143">
        <v>1</v>
      </c>
      <c r="L218" s="143">
        <v>43</v>
      </c>
      <c r="M218" s="143"/>
      <c r="N218" s="143"/>
      <c r="O218" s="143" t="s">
        <v>225</v>
      </c>
      <c r="P218" s="143" t="s">
        <v>145</v>
      </c>
      <c r="Q218" s="141" t="s">
        <v>1207</v>
      </c>
      <c r="R218" s="144" t="s">
        <v>1208</v>
      </c>
      <c r="S218" s="555"/>
    </row>
    <row r="219" spans="1:19" ht="15" customHeight="1" x14ac:dyDescent="0.25">
      <c r="A219" s="83">
        <v>218</v>
      </c>
      <c r="B219" s="138">
        <v>4</v>
      </c>
      <c r="C219" s="279" t="s">
        <v>58</v>
      </c>
      <c r="D219" s="279" t="s">
        <v>56</v>
      </c>
      <c r="E219" s="140">
        <v>6000006150</v>
      </c>
      <c r="F219" s="140">
        <v>5500001177</v>
      </c>
      <c r="G219" s="140" t="s">
        <v>1192</v>
      </c>
      <c r="H219" s="141" t="s">
        <v>1209</v>
      </c>
      <c r="I219" s="140" t="s">
        <v>1210</v>
      </c>
      <c r="J219" s="142" t="s">
        <v>1211</v>
      </c>
      <c r="K219" s="143">
        <v>1</v>
      </c>
      <c r="L219" s="143">
        <v>22</v>
      </c>
      <c r="M219" s="143"/>
      <c r="N219" s="143"/>
      <c r="O219" s="143" t="s">
        <v>231</v>
      </c>
      <c r="P219" s="143" t="s">
        <v>145</v>
      </c>
      <c r="Q219" s="141" t="s">
        <v>1212</v>
      </c>
      <c r="R219" s="144" t="s">
        <v>1213</v>
      </c>
      <c r="S219" s="555"/>
    </row>
    <row r="220" spans="1:19" ht="15" customHeight="1" x14ac:dyDescent="0.25">
      <c r="A220" s="83">
        <v>219</v>
      </c>
      <c r="B220" s="138">
        <v>5</v>
      </c>
      <c r="C220" s="279" t="s">
        <v>58</v>
      </c>
      <c r="D220" s="279" t="s">
        <v>56</v>
      </c>
      <c r="E220" s="140">
        <v>6000006150</v>
      </c>
      <c r="F220" s="140">
        <v>5500001177</v>
      </c>
      <c r="G220" s="140" t="s">
        <v>1192</v>
      </c>
      <c r="H220" s="141" t="s">
        <v>1214</v>
      </c>
      <c r="I220" s="140" t="s">
        <v>1215</v>
      </c>
      <c r="J220" s="142" t="s">
        <v>1216</v>
      </c>
      <c r="K220" s="143">
        <v>1</v>
      </c>
      <c r="L220" s="143">
        <v>83</v>
      </c>
      <c r="M220" s="143"/>
      <c r="N220" s="143"/>
      <c r="O220" s="143" t="s">
        <v>144</v>
      </c>
      <c r="P220" s="143" t="s">
        <v>145</v>
      </c>
      <c r="Q220" s="141" t="s">
        <v>1217</v>
      </c>
      <c r="R220" s="144" t="s">
        <v>1218</v>
      </c>
      <c r="S220" s="555"/>
    </row>
    <row r="221" spans="1:19" ht="15" customHeight="1" x14ac:dyDescent="0.25">
      <c r="A221" s="83">
        <v>220</v>
      </c>
      <c r="B221" s="138">
        <v>6</v>
      </c>
      <c r="C221" s="279" t="s">
        <v>58</v>
      </c>
      <c r="D221" s="279" t="s">
        <v>56</v>
      </c>
      <c r="E221" s="140">
        <v>6000006150</v>
      </c>
      <c r="F221" s="140">
        <v>5500001177</v>
      </c>
      <c r="G221" s="140" t="s">
        <v>1192</v>
      </c>
      <c r="H221" s="141" t="s">
        <v>1219</v>
      </c>
      <c r="I221" s="140" t="s">
        <v>1220</v>
      </c>
      <c r="J221" s="142" t="s">
        <v>1221</v>
      </c>
      <c r="K221" s="143">
        <v>1</v>
      </c>
      <c r="L221" s="143">
        <v>43</v>
      </c>
      <c r="M221" s="143"/>
      <c r="N221" s="143"/>
      <c r="O221" s="143" t="s">
        <v>237</v>
      </c>
      <c r="P221" s="143" t="s">
        <v>145</v>
      </c>
      <c r="Q221" s="141" t="s">
        <v>1222</v>
      </c>
      <c r="R221" s="144" t="s">
        <v>1223</v>
      </c>
      <c r="S221" s="555"/>
    </row>
    <row r="222" spans="1:19" ht="15" customHeight="1" x14ac:dyDescent="0.25">
      <c r="A222" s="83">
        <v>221</v>
      </c>
      <c r="B222" s="138">
        <v>7</v>
      </c>
      <c r="C222" s="279" t="s">
        <v>58</v>
      </c>
      <c r="D222" s="279" t="s">
        <v>56</v>
      </c>
      <c r="E222" s="140">
        <v>6000006150</v>
      </c>
      <c r="F222" s="140">
        <v>5500001177</v>
      </c>
      <c r="G222" s="140" t="s">
        <v>1192</v>
      </c>
      <c r="H222" s="141" t="s">
        <v>1224</v>
      </c>
      <c r="I222" s="140" t="s">
        <v>1225</v>
      </c>
      <c r="J222" s="142" t="s">
        <v>1226</v>
      </c>
      <c r="K222" s="143">
        <v>1</v>
      </c>
      <c r="L222" s="143">
        <v>43</v>
      </c>
      <c r="M222" s="143"/>
      <c r="N222" s="143"/>
      <c r="O222" s="143" t="s">
        <v>144</v>
      </c>
      <c r="P222" s="143" t="s">
        <v>145</v>
      </c>
      <c r="Q222" s="141" t="s">
        <v>1227</v>
      </c>
      <c r="R222" s="144" t="s">
        <v>1228</v>
      </c>
      <c r="S222" s="555"/>
    </row>
    <row r="223" spans="1:19" ht="15" customHeight="1" x14ac:dyDescent="0.25">
      <c r="A223" s="83">
        <v>222</v>
      </c>
      <c r="B223" s="138">
        <v>8</v>
      </c>
      <c r="C223" s="279" t="s">
        <v>58</v>
      </c>
      <c r="D223" s="279" t="s">
        <v>56</v>
      </c>
      <c r="E223" s="140">
        <v>6000006150</v>
      </c>
      <c r="F223" s="140">
        <v>5500001177</v>
      </c>
      <c r="G223" s="140" t="s">
        <v>1192</v>
      </c>
      <c r="H223" s="141" t="s">
        <v>1229</v>
      </c>
      <c r="I223" s="140" t="s">
        <v>1230</v>
      </c>
      <c r="J223" s="142" t="s">
        <v>1231</v>
      </c>
      <c r="K223" s="143">
        <v>1</v>
      </c>
      <c r="L223" s="143">
        <v>17</v>
      </c>
      <c r="M223" s="143"/>
      <c r="N223" s="143"/>
      <c r="O223" s="143" t="s">
        <v>243</v>
      </c>
      <c r="P223" s="143" t="s">
        <v>145</v>
      </c>
      <c r="Q223" s="141" t="s">
        <v>1232</v>
      </c>
      <c r="R223" s="144" t="s">
        <v>1233</v>
      </c>
      <c r="S223" s="555"/>
    </row>
    <row r="224" spans="1:19" ht="15" customHeight="1" x14ac:dyDescent="0.25">
      <c r="A224" s="83">
        <v>223</v>
      </c>
      <c r="B224" s="138">
        <v>9</v>
      </c>
      <c r="C224" s="279" t="s">
        <v>58</v>
      </c>
      <c r="D224" s="279" t="s">
        <v>56</v>
      </c>
      <c r="E224" s="140">
        <v>6000006150</v>
      </c>
      <c r="F224" s="140">
        <v>5500001177</v>
      </c>
      <c r="G224" s="140" t="s">
        <v>1192</v>
      </c>
      <c r="H224" s="141" t="s">
        <v>1234</v>
      </c>
      <c r="I224" s="140" t="s">
        <v>1235</v>
      </c>
      <c r="J224" s="142" t="s">
        <v>1236</v>
      </c>
      <c r="K224" s="143">
        <v>1</v>
      </c>
      <c r="L224" s="143">
        <v>34</v>
      </c>
      <c r="M224" s="143"/>
      <c r="N224" s="143"/>
      <c r="O224" s="143" t="s">
        <v>482</v>
      </c>
      <c r="P224" s="143" t="s">
        <v>145</v>
      </c>
      <c r="Q224" s="141" t="s">
        <v>1237</v>
      </c>
      <c r="R224" s="144" t="s">
        <v>1238</v>
      </c>
      <c r="S224" s="555"/>
    </row>
    <row r="225" spans="1:19" ht="15" customHeight="1" x14ac:dyDescent="0.25">
      <c r="A225" s="83">
        <v>224</v>
      </c>
      <c r="B225" s="138">
        <v>10</v>
      </c>
      <c r="C225" s="279" t="s">
        <v>58</v>
      </c>
      <c r="D225" s="279" t="s">
        <v>56</v>
      </c>
      <c r="E225" s="140">
        <v>6000006150</v>
      </c>
      <c r="F225" s="140">
        <v>5500001177</v>
      </c>
      <c r="G225" s="140" t="s">
        <v>1192</v>
      </c>
      <c r="H225" s="141" t="s">
        <v>1239</v>
      </c>
      <c r="I225" s="140" t="s">
        <v>1240</v>
      </c>
      <c r="J225" s="142" t="s">
        <v>1241</v>
      </c>
      <c r="K225" s="143">
        <v>1</v>
      </c>
      <c r="L225" s="143">
        <v>43</v>
      </c>
      <c r="M225" s="143"/>
      <c r="N225" s="143"/>
      <c r="O225" s="143" t="s">
        <v>488</v>
      </c>
      <c r="P225" s="143" t="s">
        <v>145</v>
      </c>
      <c r="Q225" s="141" t="s">
        <v>912</v>
      </c>
      <c r="R225" s="144" t="s">
        <v>1242</v>
      </c>
      <c r="S225" s="555"/>
    </row>
    <row r="226" spans="1:19" ht="15" customHeight="1" x14ac:dyDescent="0.25">
      <c r="A226" s="83">
        <v>225</v>
      </c>
      <c r="B226" s="138">
        <v>11</v>
      </c>
      <c r="C226" s="279" t="s">
        <v>58</v>
      </c>
      <c r="D226" s="279" t="s">
        <v>56</v>
      </c>
      <c r="E226" s="140">
        <v>6000006150</v>
      </c>
      <c r="F226" s="140">
        <v>5500001177</v>
      </c>
      <c r="G226" s="140" t="s">
        <v>1192</v>
      </c>
      <c r="H226" s="141" t="s">
        <v>1243</v>
      </c>
      <c r="I226" s="140" t="s">
        <v>1244</v>
      </c>
      <c r="J226" s="142" t="s">
        <v>1245</v>
      </c>
      <c r="K226" s="143">
        <v>1</v>
      </c>
      <c r="L226" s="143">
        <v>43</v>
      </c>
      <c r="M226" s="143"/>
      <c r="N226" s="143"/>
      <c r="O226" s="143" t="s">
        <v>492</v>
      </c>
      <c r="P226" s="143" t="s">
        <v>145</v>
      </c>
      <c r="Q226" s="141" t="s">
        <v>1246</v>
      </c>
      <c r="R226" s="144" t="s">
        <v>1247</v>
      </c>
      <c r="S226" s="555"/>
    </row>
    <row r="227" spans="1:19" ht="15" customHeight="1" x14ac:dyDescent="0.25">
      <c r="A227" s="83">
        <v>226</v>
      </c>
      <c r="B227" s="138">
        <v>12</v>
      </c>
      <c r="C227" s="279" t="s">
        <v>58</v>
      </c>
      <c r="D227" s="279" t="s">
        <v>56</v>
      </c>
      <c r="E227" s="140">
        <v>6000006150</v>
      </c>
      <c r="F227" s="140">
        <v>5500001177</v>
      </c>
      <c r="G227" s="140" t="s">
        <v>1192</v>
      </c>
      <c r="H227" s="141" t="s">
        <v>1248</v>
      </c>
      <c r="I227" s="140" t="s">
        <v>1249</v>
      </c>
      <c r="J227" s="142" t="s">
        <v>1250</v>
      </c>
      <c r="K227" s="143">
        <v>1</v>
      </c>
      <c r="L227" s="143">
        <v>22</v>
      </c>
      <c r="M227" s="143"/>
      <c r="N227" s="143"/>
      <c r="O227" s="143" t="s">
        <v>497</v>
      </c>
      <c r="P227" s="143" t="s">
        <v>145</v>
      </c>
      <c r="Q227" s="141" t="s">
        <v>1251</v>
      </c>
      <c r="R227" s="144" t="s">
        <v>1252</v>
      </c>
      <c r="S227" s="555"/>
    </row>
    <row r="228" spans="1:19" ht="15" customHeight="1" x14ac:dyDescent="0.25">
      <c r="A228" s="83">
        <v>227</v>
      </c>
      <c r="B228" s="138">
        <v>13</v>
      </c>
      <c r="C228" s="279" t="s">
        <v>58</v>
      </c>
      <c r="D228" s="279" t="s">
        <v>56</v>
      </c>
      <c r="E228" s="140">
        <v>6000006150</v>
      </c>
      <c r="F228" s="140">
        <v>5500001177</v>
      </c>
      <c r="G228" s="140" t="s">
        <v>1192</v>
      </c>
      <c r="H228" s="141" t="s">
        <v>1253</v>
      </c>
      <c r="I228" s="140" t="s">
        <v>1254</v>
      </c>
      <c r="J228" s="142" t="s">
        <v>1255</v>
      </c>
      <c r="K228" s="143">
        <v>1</v>
      </c>
      <c r="L228" s="143">
        <v>17</v>
      </c>
      <c r="M228" s="143"/>
      <c r="N228" s="143"/>
      <c r="O228" s="143" t="s">
        <v>144</v>
      </c>
      <c r="P228" s="143" t="s">
        <v>145</v>
      </c>
      <c r="Q228" s="141" t="s">
        <v>1256</v>
      </c>
      <c r="R228" s="144" t="s">
        <v>1257</v>
      </c>
      <c r="S228" s="555"/>
    </row>
    <row r="229" spans="1:19" ht="15" customHeight="1" x14ac:dyDescent="0.25">
      <c r="A229" s="83">
        <v>228</v>
      </c>
      <c r="B229" s="138">
        <v>14</v>
      </c>
      <c r="C229" s="279" t="s">
        <v>58</v>
      </c>
      <c r="D229" s="279" t="s">
        <v>56</v>
      </c>
      <c r="E229" s="140">
        <v>6000006150</v>
      </c>
      <c r="F229" s="140">
        <v>5500001177</v>
      </c>
      <c r="G229" s="140" t="s">
        <v>1192</v>
      </c>
      <c r="H229" s="141" t="s">
        <v>1258</v>
      </c>
      <c r="I229" s="140" t="s">
        <v>1259</v>
      </c>
      <c r="J229" s="142" t="s">
        <v>1260</v>
      </c>
      <c r="K229" s="143">
        <v>1</v>
      </c>
      <c r="L229" s="143">
        <v>43</v>
      </c>
      <c r="M229" s="143"/>
      <c r="N229" s="143"/>
      <c r="O229" s="143" t="s">
        <v>503</v>
      </c>
      <c r="P229" s="143" t="s">
        <v>145</v>
      </c>
      <c r="Q229" s="141" t="s">
        <v>1261</v>
      </c>
      <c r="R229" s="144" t="s">
        <v>1262</v>
      </c>
      <c r="S229" s="555"/>
    </row>
    <row r="230" spans="1:19" ht="15" customHeight="1" x14ac:dyDescent="0.25">
      <c r="A230" s="83">
        <v>229</v>
      </c>
      <c r="B230" s="138">
        <v>15</v>
      </c>
      <c r="C230" s="279" t="s">
        <v>58</v>
      </c>
      <c r="D230" s="279" t="s">
        <v>56</v>
      </c>
      <c r="E230" s="140">
        <v>6000006150</v>
      </c>
      <c r="F230" s="140">
        <v>5500001177</v>
      </c>
      <c r="G230" s="140" t="s">
        <v>1192</v>
      </c>
      <c r="H230" s="141" t="s">
        <v>1263</v>
      </c>
      <c r="I230" s="140" t="s">
        <v>1264</v>
      </c>
      <c r="J230" s="142" t="s">
        <v>1265</v>
      </c>
      <c r="K230" s="143">
        <v>1</v>
      </c>
      <c r="L230" s="143">
        <v>22</v>
      </c>
      <c r="M230" s="143"/>
      <c r="N230" s="143"/>
      <c r="O230" s="143" t="s">
        <v>144</v>
      </c>
      <c r="P230" s="143" t="s">
        <v>145</v>
      </c>
      <c r="Q230" s="141" t="s">
        <v>1266</v>
      </c>
      <c r="R230" s="144" t="s">
        <v>1267</v>
      </c>
      <c r="S230" s="555"/>
    </row>
    <row r="231" spans="1:19" ht="15" customHeight="1" x14ac:dyDescent="0.25">
      <c r="A231" s="83">
        <v>230</v>
      </c>
      <c r="B231" s="138">
        <v>16</v>
      </c>
      <c r="C231" s="279" t="s">
        <v>58</v>
      </c>
      <c r="D231" s="279" t="s">
        <v>56</v>
      </c>
      <c r="E231" s="140">
        <v>6000006150</v>
      </c>
      <c r="F231" s="140">
        <v>5500001177</v>
      </c>
      <c r="G231" s="140" t="s">
        <v>1192</v>
      </c>
      <c r="H231" s="141" t="s">
        <v>1268</v>
      </c>
      <c r="I231" s="140" t="s">
        <v>1269</v>
      </c>
      <c r="J231" s="142" t="s">
        <v>1270</v>
      </c>
      <c r="K231" s="143">
        <v>1</v>
      </c>
      <c r="L231" s="143">
        <v>43</v>
      </c>
      <c r="M231" s="143"/>
      <c r="N231" s="143"/>
      <c r="O231" s="143" t="s">
        <v>887</v>
      </c>
      <c r="P231" s="143" t="s">
        <v>145</v>
      </c>
      <c r="Q231" s="141" t="s">
        <v>1271</v>
      </c>
      <c r="R231" s="144" t="s">
        <v>1272</v>
      </c>
      <c r="S231" s="555"/>
    </row>
    <row r="232" spans="1:19" ht="15" customHeight="1" x14ac:dyDescent="0.25">
      <c r="A232" s="83">
        <v>231</v>
      </c>
      <c r="B232" s="138">
        <v>17</v>
      </c>
      <c r="C232" s="279" t="s">
        <v>58</v>
      </c>
      <c r="D232" s="279" t="s">
        <v>56</v>
      </c>
      <c r="E232" s="140">
        <v>6000006150</v>
      </c>
      <c r="F232" s="140">
        <v>5500001177</v>
      </c>
      <c r="G232" s="140" t="s">
        <v>1192</v>
      </c>
      <c r="H232" s="141" t="s">
        <v>1273</v>
      </c>
      <c r="I232" s="140" t="s">
        <v>1274</v>
      </c>
      <c r="J232" s="142" t="s">
        <v>1275</v>
      </c>
      <c r="K232" s="143">
        <v>1</v>
      </c>
      <c r="L232" s="143">
        <v>43</v>
      </c>
      <c r="M232" s="143"/>
      <c r="N232" s="143"/>
      <c r="O232" s="143" t="s">
        <v>1276</v>
      </c>
      <c r="P232" s="143" t="s">
        <v>145</v>
      </c>
      <c r="Q232" s="141" t="s">
        <v>1277</v>
      </c>
      <c r="R232" s="144" t="s">
        <v>1278</v>
      </c>
      <c r="S232" s="555"/>
    </row>
    <row r="233" spans="1:19" ht="15" customHeight="1" x14ac:dyDescent="0.25">
      <c r="A233" s="83">
        <v>232</v>
      </c>
      <c r="B233" s="138">
        <v>18</v>
      </c>
      <c r="C233" s="279" t="s">
        <v>58</v>
      </c>
      <c r="D233" s="279" t="s">
        <v>56</v>
      </c>
      <c r="E233" s="140">
        <v>6000006150</v>
      </c>
      <c r="F233" s="140">
        <v>5500001177</v>
      </c>
      <c r="G233" s="140" t="s">
        <v>1192</v>
      </c>
      <c r="H233" s="141" t="s">
        <v>1279</v>
      </c>
      <c r="I233" s="140" t="s">
        <v>1280</v>
      </c>
      <c r="J233" s="142" t="s">
        <v>1281</v>
      </c>
      <c r="K233" s="143">
        <v>1</v>
      </c>
      <c r="L233" s="143">
        <v>43</v>
      </c>
      <c r="M233" s="143"/>
      <c r="N233" s="143"/>
      <c r="O233" s="143" t="s">
        <v>144</v>
      </c>
      <c r="P233" s="143" t="s">
        <v>145</v>
      </c>
      <c r="Q233" s="141" t="s">
        <v>1282</v>
      </c>
      <c r="R233" s="144" t="s">
        <v>1283</v>
      </c>
      <c r="S233" s="555"/>
    </row>
    <row r="234" spans="1:19" ht="15" customHeight="1" x14ac:dyDescent="0.25">
      <c r="A234" s="83">
        <v>233</v>
      </c>
      <c r="B234" s="138">
        <v>19</v>
      </c>
      <c r="C234" s="279" t="s">
        <v>58</v>
      </c>
      <c r="D234" s="279" t="s">
        <v>56</v>
      </c>
      <c r="E234" s="140">
        <v>6000006150</v>
      </c>
      <c r="F234" s="140">
        <v>5500001177</v>
      </c>
      <c r="G234" s="140" t="s">
        <v>1192</v>
      </c>
      <c r="H234" s="141" t="s">
        <v>1284</v>
      </c>
      <c r="I234" s="140" t="s">
        <v>1285</v>
      </c>
      <c r="J234" s="142" t="s">
        <v>1286</v>
      </c>
      <c r="K234" s="143">
        <v>1</v>
      </c>
      <c r="L234" s="143">
        <v>43</v>
      </c>
      <c r="M234" s="143"/>
      <c r="N234" s="143"/>
      <c r="O234" s="143" t="s">
        <v>144</v>
      </c>
      <c r="P234" s="143" t="s">
        <v>145</v>
      </c>
      <c r="Q234" s="141" t="s">
        <v>1287</v>
      </c>
      <c r="R234" s="144" t="s">
        <v>1288</v>
      </c>
      <c r="S234" s="555"/>
    </row>
    <row r="235" spans="1:19" ht="15.75" customHeight="1" thickBot="1" x14ac:dyDescent="0.3">
      <c r="A235" s="83">
        <v>234</v>
      </c>
      <c r="B235" s="147">
        <v>20</v>
      </c>
      <c r="C235" s="285" t="s">
        <v>58</v>
      </c>
      <c r="D235" s="285" t="s">
        <v>56</v>
      </c>
      <c r="E235" s="149">
        <v>6000006150</v>
      </c>
      <c r="F235" s="149">
        <v>5500001177</v>
      </c>
      <c r="G235" s="149" t="s">
        <v>1192</v>
      </c>
      <c r="H235" s="150" t="s">
        <v>1289</v>
      </c>
      <c r="I235" s="149" t="s">
        <v>1290</v>
      </c>
      <c r="J235" s="151" t="s">
        <v>1291</v>
      </c>
      <c r="K235" s="153">
        <v>1</v>
      </c>
      <c r="L235" s="153">
        <v>15</v>
      </c>
      <c r="M235" s="153"/>
      <c r="N235" s="153"/>
      <c r="O235" s="153" t="s">
        <v>144</v>
      </c>
      <c r="P235" s="153" t="s">
        <v>145</v>
      </c>
      <c r="Q235" s="150" t="s">
        <v>1292</v>
      </c>
      <c r="R235" s="154" t="s">
        <v>1293</v>
      </c>
      <c r="S235" s="556"/>
    </row>
    <row r="236" spans="1:19" s="137" customFormat="1" ht="15" customHeight="1" x14ac:dyDescent="0.25">
      <c r="A236" s="83">
        <v>235</v>
      </c>
      <c r="B236" s="294">
        <v>1</v>
      </c>
      <c r="C236" s="295" t="s">
        <v>62</v>
      </c>
      <c r="D236" s="295" t="s">
        <v>60</v>
      </c>
      <c r="E236" s="296">
        <v>6000006151</v>
      </c>
      <c r="F236" s="296">
        <v>5500000472</v>
      </c>
      <c r="G236" s="296" t="s">
        <v>1294</v>
      </c>
      <c r="H236" s="296" t="s">
        <v>1295</v>
      </c>
      <c r="I236" s="296" t="s">
        <v>1296</v>
      </c>
      <c r="J236" s="297" t="s">
        <v>1297</v>
      </c>
      <c r="K236" s="298">
        <v>1</v>
      </c>
      <c r="L236" s="298">
        <v>6</v>
      </c>
      <c r="M236" s="298"/>
      <c r="N236" s="298"/>
      <c r="O236" s="298" t="s">
        <v>225</v>
      </c>
      <c r="P236" s="298" t="s">
        <v>145</v>
      </c>
      <c r="Q236" s="296" t="s">
        <v>1298</v>
      </c>
      <c r="R236" s="299" t="s">
        <v>1299</v>
      </c>
      <c r="S236" s="554" t="s">
        <v>1300</v>
      </c>
    </row>
    <row r="237" spans="1:19" ht="15" customHeight="1" x14ac:dyDescent="0.25">
      <c r="A237" s="83">
        <v>236</v>
      </c>
      <c r="B237" s="300">
        <v>2</v>
      </c>
      <c r="C237" s="301" t="s">
        <v>62</v>
      </c>
      <c r="D237" s="301" t="s">
        <v>60</v>
      </c>
      <c r="E237" s="302">
        <v>6000006151</v>
      </c>
      <c r="F237" s="302">
        <v>5500000472</v>
      </c>
      <c r="G237" s="302" t="s">
        <v>1294</v>
      </c>
      <c r="H237" s="303" t="s">
        <v>1301</v>
      </c>
      <c r="I237" s="302" t="s">
        <v>1302</v>
      </c>
      <c r="J237" s="303" t="s">
        <v>1303</v>
      </c>
      <c r="K237" s="304">
        <v>1</v>
      </c>
      <c r="L237" s="304">
        <v>20</v>
      </c>
      <c r="M237" s="304"/>
      <c r="N237" s="304"/>
      <c r="O237" s="304" t="s">
        <v>231</v>
      </c>
      <c r="P237" s="304" t="s">
        <v>145</v>
      </c>
      <c r="Q237" s="305" t="s">
        <v>1304</v>
      </c>
      <c r="R237" s="306" t="s">
        <v>1305</v>
      </c>
      <c r="S237" s="555"/>
    </row>
    <row r="238" spans="1:19" ht="15" customHeight="1" x14ac:dyDescent="0.25">
      <c r="A238" s="83">
        <v>237</v>
      </c>
      <c r="B238" s="300">
        <v>3</v>
      </c>
      <c r="C238" s="301" t="s">
        <v>62</v>
      </c>
      <c r="D238" s="301" t="s">
        <v>60</v>
      </c>
      <c r="E238" s="302">
        <v>6000006151</v>
      </c>
      <c r="F238" s="302">
        <v>5500000472</v>
      </c>
      <c r="G238" s="302" t="s">
        <v>1294</v>
      </c>
      <c r="H238" s="305" t="s">
        <v>1306</v>
      </c>
      <c r="I238" s="302" t="s">
        <v>1307</v>
      </c>
      <c r="J238" s="303" t="s">
        <v>1308</v>
      </c>
      <c r="K238" s="304">
        <v>1</v>
      </c>
      <c r="L238" s="304">
        <v>15</v>
      </c>
      <c r="M238" s="304"/>
      <c r="N238" s="304"/>
      <c r="O238" s="304" t="s">
        <v>225</v>
      </c>
      <c r="P238" s="304" t="s">
        <v>145</v>
      </c>
      <c r="Q238" s="305" t="s">
        <v>275</v>
      </c>
      <c r="R238" s="306" t="s">
        <v>1309</v>
      </c>
      <c r="S238" s="555"/>
    </row>
    <row r="239" spans="1:19" ht="15" customHeight="1" x14ac:dyDescent="0.25">
      <c r="A239" s="83">
        <v>238</v>
      </c>
      <c r="B239" s="300">
        <v>4</v>
      </c>
      <c r="C239" s="301" t="s">
        <v>62</v>
      </c>
      <c r="D239" s="301" t="s">
        <v>60</v>
      </c>
      <c r="E239" s="302">
        <v>6000006151</v>
      </c>
      <c r="F239" s="302">
        <v>5500000472</v>
      </c>
      <c r="G239" s="302" t="s">
        <v>1294</v>
      </c>
      <c r="H239" s="305" t="s">
        <v>1310</v>
      </c>
      <c r="I239" s="302" t="s">
        <v>1311</v>
      </c>
      <c r="J239" s="303" t="s">
        <v>1312</v>
      </c>
      <c r="K239" s="304">
        <v>1</v>
      </c>
      <c r="L239" s="304">
        <v>15</v>
      </c>
      <c r="M239" s="304"/>
      <c r="N239" s="304"/>
      <c r="O239" s="304" t="s">
        <v>231</v>
      </c>
      <c r="P239" s="304" t="s">
        <v>145</v>
      </c>
      <c r="Q239" s="305" t="s">
        <v>912</v>
      </c>
      <c r="R239" s="306" t="s">
        <v>1313</v>
      </c>
      <c r="S239" s="555"/>
    </row>
    <row r="240" spans="1:19" ht="15" customHeight="1" x14ac:dyDescent="0.25">
      <c r="A240" s="83">
        <v>239</v>
      </c>
      <c r="B240" s="300">
        <v>5</v>
      </c>
      <c r="C240" s="301" t="s">
        <v>62</v>
      </c>
      <c r="D240" s="301" t="s">
        <v>60</v>
      </c>
      <c r="E240" s="302">
        <v>6000006151</v>
      </c>
      <c r="F240" s="302">
        <v>5500000472</v>
      </c>
      <c r="G240" s="302" t="s">
        <v>1294</v>
      </c>
      <c r="H240" s="305" t="s">
        <v>1314</v>
      </c>
      <c r="I240" s="302" t="s">
        <v>1315</v>
      </c>
      <c r="J240" s="303" t="s">
        <v>1316</v>
      </c>
      <c r="K240" s="304">
        <v>1</v>
      </c>
      <c r="L240" s="304">
        <v>6</v>
      </c>
      <c r="M240" s="304"/>
      <c r="N240" s="304"/>
      <c r="O240" s="304" t="s">
        <v>225</v>
      </c>
      <c r="P240" s="304" t="s">
        <v>145</v>
      </c>
      <c r="Q240" s="305" t="s">
        <v>912</v>
      </c>
      <c r="R240" s="306" t="s">
        <v>1317</v>
      </c>
      <c r="S240" s="555"/>
    </row>
    <row r="241" spans="1:19" ht="15" customHeight="1" x14ac:dyDescent="0.25">
      <c r="A241" s="83">
        <v>240</v>
      </c>
      <c r="B241" s="300">
        <v>6</v>
      </c>
      <c r="C241" s="301" t="s">
        <v>62</v>
      </c>
      <c r="D241" s="301" t="s">
        <v>60</v>
      </c>
      <c r="E241" s="302">
        <v>6000006151</v>
      </c>
      <c r="F241" s="302">
        <v>5500000472</v>
      </c>
      <c r="G241" s="302" t="s">
        <v>1294</v>
      </c>
      <c r="H241" s="305" t="s">
        <v>1318</v>
      </c>
      <c r="I241" s="302" t="s">
        <v>1319</v>
      </c>
      <c r="J241" s="303" t="s">
        <v>1320</v>
      </c>
      <c r="K241" s="304">
        <v>1</v>
      </c>
      <c r="L241" s="304">
        <v>15</v>
      </c>
      <c r="M241" s="304"/>
      <c r="N241" s="304"/>
      <c r="O241" s="304" t="s">
        <v>225</v>
      </c>
      <c r="P241" s="304" t="s">
        <v>145</v>
      </c>
      <c r="Q241" s="305" t="s">
        <v>912</v>
      </c>
      <c r="R241" s="306" t="s">
        <v>1321</v>
      </c>
      <c r="S241" s="555"/>
    </row>
    <row r="242" spans="1:19" ht="15" customHeight="1" x14ac:dyDescent="0.25">
      <c r="A242" s="83">
        <v>241</v>
      </c>
      <c r="B242" s="300">
        <v>7</v>
      </c>
      <c r="C242" s="301" t="s">
        <v>62</v>
      </c>
      <c r="D242" s="301" t="s">
        <v>60</v>
      </c>
      <c r="E242" s="302">
        <v>6000006151</v>
      </c>
      <c r="F242" s="302">
        <v>5500000472</v>
      </c>
      <c r="G242" s="302" t="s">
        <v>1294</v>
      </c>
      <c r="H242" s="305" t="s">
        <v>1322</v>
      </c>
      <c r="I242" s="302" t="s">
        <v>1323</v>
      </c>
      <c r="J242" s="303" t="s">
        <v>1324</v>
      </c>
      <c r="K242" s="304">
        <v>1</v>
      </c>
      <c r="L242" s="304">
        <v>7</v>
      </c>
      <c r="M242" s="304"/>
      <c r="N242" s="304"/>
      <c r="O242" s="304" t="s">
        <v>144</v>
      </c>
      <c r="P242" s="304" t="s">
        <v>145</v>
      </c>
      <c r="Q242" s="305" t="s">
        <v>1325</v>
      </c>
      <c r="R242" s="306" t="s">
        <v>1326</v>
      </c>
      <c r="S242" s="555"/>
    </row>
    <row r="243" spans="1:19" ht="15" customHeight="1" x14ac:dyDescent="0.25">
      <c r="A243" s="83">
        <v>242</v>
      </c>
      <c r="B243" s="300">
        <v>8</v>
      </c>
      <c r="C243" s="301" t="s">
        <v>62</v>
      </c>
      <c r="D243" s="301" t="s">
        <v>60</v>
      </c>
      <c r="E243" s="302">
        <v>6000006151</v>
      </c>
      <c r="F243" s="302">
        <v>5500000472</v>
      </c>
      <c r="G243" s="302" t="s">
        <v>1294</v>
      </c>
      <c r="H243" s="305" t="s">
        <v>1327</v>
      </c>
      <c r="I243" s="302" t="s">
        <v>1328</v>
      </c>
      <c r="J243" s="303" t="s">
        <v>1329</v>
      </c>
      <c r="K243" s="304">
        <v>1</v>
      </c>
      <c r="L243" s="304">
        <v>43</v>
      </c>
      <c r="M243" s="304"/>
      <c r="N243" s="304"/>
      <c r="O243" s="304" t="s">
        <v>225</v>
      </c>
      <c r="P243" s="304" t="s">
        <v>145</v>
      </c>
      <c r="Q243" s="305" t="s">
        <v>1330</v>
      </c>
      <c r="R243" s="306" t="s">
        <v>1331</v>
      </c>
      <c r="S243" s="555"/>
    </row>
    <row r="244" spans="1:19" ht="15" customHeight="1" x14ac:dyDescent="0.25">
      <c r="A244" s="83">
        <v>243</v>
      </c>
      <c r="B244" s="300">
        <v>9</v>
      </c>
      <c r="C244" s="301" t="s">
        <v>62</v>
      </c>
      <c r="D244" s="301" t="s">
        <v>60</v>
      </c>
      <c r="E244" s="302">
        <v>6000006151</v>
      </c>
      <c r="F244" s="302">
        <v>5500000472</v>
      </c>
      <c r="G244" s="302" t="s">
        <v>1294</v>
      </c>
      <c r="H244" s="305" t="s">
        <v>1332</v>
      </c>
      <c r="I244" s="302" t="s">
        <v>1333</v>
      </c>
      <c r="J244" s="303" t="s">
        <v>1334</v>
      </c>
      <c r="K244" s="304">
        <v>1</v>
      </c>
      <c r="L244" s="304">
        <v>43</v>
      </c>
      <c r="M244" s="304"/>
      <c r="N244" s="304"/>
      <c r="O244" s="304" t="s">
        <v>144</v>
      </c>
      <c r="P244" s="304" t="s">
        <v>145</v>
      </c>
      <c r="Q244" s="305" t="s">
        <v>1335</v>
      </c>
      <c r="R244" s="306" t="s">
        <v>1336</v>
      </c>
      <c r="S244" s="555"/>
    </row>
    <row r="245" spans="1:19" ht="15" customHeight="1" x14ac:dyDescent="0.25">
      <c r="A245" s="83">
        <v>244</v>
      </c>
      <c r="B245" s="300">
        <v>10</v>
      </c>
      <c r="C245" s="301" t="s">
        <v>62</v>
      </c>
      <c r="D245" s="301" t="s">
        <v>60</v>
      </c>
      <c r="E245" s="302">
        <v>6000006151</v>
      </c>
      <c r="F245" s="302">
        <v>5500000472</v>
      </c>
      <c r="G245" s="302" t="s">
        <v>1294</v>
      </c>
      <c r="H245" s="305" t="s">
        <v>1337</v>
      </c>
      <c r="I245" s="302" t="s">
        <v>1338</v>
      </c>
      <c r="J245" s="303" t="s">
        <v>1339</v>
      </c>
      <c r="K245" s="304">
        <v>1</v>
      </c>
      <c r="L245" s="304">
        <v>14</v>
      </c>
      <c r="M245" s="304"/>
      <c r="N245" s="304"/>
      <c r="O245" s="304" t="s">
        <v>231</v>
      </c>
      <c r="P245" s="304" t="s">
        <v>145</v>
      </c>
      <c r="Q245" s="305" t="s">
        <v>1340</v>
      </c>
      <c r="R245" s="306" t="s">
        <v>1341</v>
      </c>
      <c r="S245" s="555"/>
    </row>
    <row r="246" spans="1:19" ht="15" customHeight="1" x14ac:dyDescent="0.25">
      <c r="A246" s="83">
        <v>245</v>
      </c>
      <c r="B246" s="300">
        <v>11</v>
      </c>
      <c r="C246" s="301" t="s">
        <v>62</v>
      </c>
      <c r="D246" s="301" t="s">
        <v>60</v>
      </c>
      <c r="E246" s="302">
        <v>6000006151</v>
      </c>
      <c r="F246" s="302">
        <v>5500000472</v>
      </c>
      <c r="G246" s="302" t="s">
        <v>1294</v>
      </c>
      <c r="H246" s="305" t="s">
        <v>1342</v>
      </c>
      <c r="I246" s="302" t="s">
        <v>1343</v>
      </c>
      <c r="J246" s="303" t="s">
        <v>1344</v>
      </c>
      <c r="K246" s="304">
        <v>1</v>
      </c>
      <c r="L246" s="304">
        <v>43</v>
      </c>
      <c r="M246" s="304"/>
      <c r="N246" s="304"/>
      <c r="O246" s="304" t="s">
        <v>237</v>
      </c>
      <c r="P246" s="304" t="s">
        <v>145</v>
      </c>
      <c r="Q246" s="305" t="s">
        <v>1345</v>
      </c>
      <c r="R246" s="306" t="s">
        <v>1346</v>
      </c>
      <c r="S246" s="555"/>
    </row>
    <row r="247" spans="1:19" ht="15" customHeight="1" x14ac:dyDescent="0.25">
      <c r="A247" s="83">
        <v>246</v>
      </c>
      <c r="B247" s="300">
        <v>12</v>
      </c>
      <c r="C247" s="301" t="s">
        <v>62</v>
      </c>
      <c r="D247" s="301" t="s">
        <v>60</v>
      </c>
      <c r="E247" s="302">
        <v>6000006151</v>
      </c>
      <c r="F247" s="302">
        <v>5500000472</v>
      </c>
      <c r="G247" s="302" t="s">
        <v>1294</v>
      </c>
      <c r="H247" s="305" t="s">
        <v>1347</v>
      </c>
      <c r="I247" s="302" t="s">
        <v>1348</v>
      </c>
      <c r="J247" s="303" t="s">
        <v>1349</v>
      </c>
      <c r="K247" s="304">
        <v>1</v>
      </c>
      <c r="L247" s="304">
        <v>43</v>
      </c>
      <c r="M247" s="304"/>
      <c r="N247" s="304"/>
      <c r="O247" s="304" t="s">
        <v>243</v>
      </c>
      <c r="P247" s="304" t="s">
        <v>145</v>
      </c>
      <c r="Q247" s="305" t="s">
        <v>1350</v>
      </c>
      <c r="R247" s="306" t="s">
        <v>1351</v>
      </c>
      <c r="S247" s="555"/>
    </row>
    <row r="248" spans="1:19" ht="15" customHeight="1" x14ac:dyDescent="0.25">
      <c r="A248" s="83">
        <v>247</v>
      </c>
      <c r="B248" s="300">
        <v>13</v>
      </c>
      <c r="C248" s="301" t="s">
        <v>62</v>
      </c>
      <c r="D248" s="301" t="s">
        <v>60</v>
      </c>
      <c r="E248" s="302">
        <v>6000006151</v>
      </c>
      <c r="F248" s="302">
        <v>5500000472</v>
      </c>
      <c r="G248" s="302" t="s">
        <v>1294</v>
      </c>
      <c r="H248" s="305" t="s">
        <v>1352</v>
      </c>
      <c r="I248" s="302" t="s">
        <v>1353</v>
      </c>
      <c r="J248" s="303" t="s">
        <v>1354</v>
      </c>
      <c r="K248" s="304">
        <v>1</v>
      </c>
      <c r="L248" s="304">
        <v>14</v>
      </c>
      <c r="M248" s="304"/>
      <c r="N248" s="304"/>
      <c r="O248" s="304" t="s">
        <v>225</v>
      </c>
      <c r="P248" s="304" t="s">
        <v>145</v>
      </c>
      <c r="Q248" s="305" t="s">
        <v>1355</v>
      </c>
      <c r="R248" s="306" t="s">
        <v>1356</v>
      </c>
      <c r="S248" s="555"/>
    </row>
    <row r="249" spans="1:19" ht="15" customHeight="1" x14ac:dyDescent="0.25">
      <c r="A249" s="83">
        <v>248</v>
      </c>
      <c r="B249" s="300">
        <v>14</v>
      </c>
      <c r="C249" s="301" t="s">
        <v>62</v>
      </c>
      <c r="D249" s="301" t="s">
        <v>60</v>
      </c>
      <c r="E249" s="302">
        <v>6000006151</v>
      </c>
      <c r="F249" s="302">
        <v>5500000472</v>
      </c>
      <c r="G249" s="302" t="s">
        <v>1294</v>
      </c>
      <c r="H249" s="305" t="s">
        <v>1357</v>
      </c>
      <c r="I249" s="302" t="s">
        <v>1358</v>
      </c>
      <c r="J249" s="303" t="s">
        <v>1359</v>
      </c>
      <c r="K249" s="304">
        <v>1</v>
      </c>
      <c r="L249" s="304">
        <v>15</v>
      </c>
      <c r="M249" s="304"/>
      <c r="N249" s="304"/>
      <c r="O249" s="304" t="s">
        <v>482</v>
      </c>
      <c r="P249" s="304" t="s">
        <v>145</v>
      </c>
      <c r="Q249" s="305" t="s">
        <v>912</v>
      </c>
      <c r="R249" s="306" t="s">
        <v>1360</v>
      </c>
      <c r="S249" s="555"/>
    </row>
    <row r="250" spans="1:19" ht="15" customHeight="1" x14ac:dyDescent="0.25">
      <c r="A250" s="83">
        <v>249</v>
      </c>
      <c r="B250" s="300">
        <v>15</v>
      </c>
      <c r="C250" s="301" t="s">
        <v>62</v>
      </c>
      <c r="D250" s="301" t="s">
        <v>60</v>
      </c>
      <c r="E250" s="302">
        <v>6000006151</v>
      </c>
      <c r="F250" s="302">
        <v>5500000472</v>
      </c>
      <c r="G250" s="302" t="s">
        <v>1294</v>
      </c>
      <c r="H250" s="305" t="s">
        <v>1361</v>
      </c>
      <c r="I250" s="302" t="s">
        <v>1362</v>
      </c>
      <c r="J250" s="303" t="s">
        <v>1363</v>
      </c>
      <c r="K250" s="304">
        <v>1</v>
      </c>
      <c r="L250" s="304">
        <v>14</v>
      </c>
      <c r="M250" s="304"/>
      <c r="N250" s="304"/>
      <c r="O250" s="304" t="s">
        <v>488</v>
      </c>
      <c r="P250" s="304" t="s">
        <v>145</v>
      </c>
      <c r="Q250" s="305" t="s">
        <v>1364</v>
      </c>
      <c r="R250" s="306" t="s">
        <v>1365</v>
      </c>
      <c r="S250" s="555"/>
    </row>
    <row r="251" spans="1:19" ht="15" customHeight="1" x14ac:dyDescent="0.25">
      <c r="A251" s="83">
        <v>250</v>
      </c>
      <c r="B251" s="300">
        <v>16</v>
      </c>
      <c r="C251" s="301" t="s">
        <v>62</v>
      </c>
      <c r="D251" s="301" t="s">
        <v>60</v>
      </c>
      <c r="E251" s="302">
        <v>6000006151</v>
      </c>
      <c r="F251" s="302">
        <v>5500000472</v>
      </c>
      <c r="G251" s="302" t="s">
        <v>1294</v>
      </c>
      <c r="H251" s="305" t="s">
        <v>1366</v>
      </c>
      <c r="I251" s="302" t="s">
        <v>1367</v>
      </c>
      <c r="J251" s="303" t="s">
        <v>1368</v>
      </c>
      <c r="K251" s="304">
        <v>1</v>
      </c>
      <c r="L251" s="304">
        <v>34</v>
      </c>
      <c r="M251" s="304"/>
      <c r="N251" s="304"/>
      <c r="O251" s="304" t="s">
        <v>492</v>
      </c>
      <c r="P251" s="304" t="s">
        <v>145</v>
      </c>
      <c r="Q251" s="305" t="s">
        <v>1369</v>
      </c>
      <c r="R251" s="306" t="s">
        <v>1370</v>
      </c>
      <c r="S251" s="555"/>
    </row>
    <row r="252" spans="1:19" ht="15" customHeight="1" x14ac:dyDescent="0.25">
      <c r="A252" s="83">
        <v>251</v>
      </c>
      <c r="B252" s="300">
        <v>17</v>
      </c>
      <c r="C252" s="301" t="s">
        <v>62</v>
      </c>
      <c r="D252" s="301" t="s">
        <v>60</v>
      </c>
      <c r="E252" s="302">
        <v>6000006151</v>
      </c>
      <c r="F252" s="302">
        <v>5500000472</v>
      </c>
      <c r="G252" s="302" t="s">
        <v>1294</v>
      </c>
      <c r="H252" s="305" t="s">
        <v>1371</v>
      </c>
      <c r="I252" s="302" t="s">
        <v>1372</v>
      </c>
      <c r="J252" s="303" t="s">
        <v>1373</v>
      </c>
      <c r="K252" s="304">
        <v>1</v>
      </c>
      <c r="L252" s="304">
        <v>6</v>
      </c>
      <c r="M252" s="304"/>
      <c r="N252" s="304"/>
      <c r="O252" s="304" t="s">
        <v>497</v>
      </c>
      <c r="P252" s="304" t="s">
        <v>145</v>
      </c>
      <c r="Q252" s="305" t="s">
        <v>1374</v>
      </c>
      <c r="R252" s="306" t="s">
        <v>1375</v>
      </c>
      <c r="S252" s="555"/>
    </row>
    <row r="253" spans="1:19" ht="15" customHeight="1" x14ac:dyDescent="0.25">
      <c r="A253" s="83">
        <v>252</v>
      </c>
      <c r="B253" s="300">
        <v>18</v>
      </c>
      <c r="C253" s="301" t="s">
        <v>62</v>
      </c>
      <c r="D253" s="301" t="s">
        <v>60</v>
      </c>
      <c r="E253" s="302">
        <v>6000006151</v>
      </c>
      <c r="F253" s="302">
        <v>5500000472</v>
      </c>
      <c r="G253" s="302" t="s">
        <v>1294</v>
      </c>
      <c r="H253" s="305" t="s">
        <v>1376</v>
      </c>
      <c r="I253" s="302" t="s">
        <v>1377</v>
      </c>
      <c r="J253" s="303" t="s">
        <v>1378</v>
      </c>
      <c r="K253" s="304">
        <v>1</v>
      </c>
      <c r="L253" s="304">
        <v>43</v>
      </c>
      <c r="M253" s="304"/>
      <c r="N253" s="304"/>
      <c r="O253" s="304" t="s">
        <v>503</v>
      </c>
      <c r="P253" s="304" t="s">
        <v>145</v>
      </c>
      <c r="Q253" s="305" t="s">
        <v>1379</v>
      </c>
      <c r="R253" s="306" t="s">
        <v>1380</v>
      </c>
      <c r="S253" s="555"/>
    </row>
    <row r="254" spans="1:19" ht="15" customHeight="1" x14ac:dyDescent="0.25">
      <c r="A254" s="83">
        <v>253</v>
      </c>
      <c r="B254" s="300">
        <v>19</v>
      </c>
      <c r="C254" s="301" t="s">
        <v>62</v>
      </c>
      <c r="D254" s="301" t="s">
        <v>60</v>
      </c>
      <c r="E254" s="302">
        <v>6000006151</v>
      </c>
      <c r="F254" s="302">
        <v>5500000472</v>
      </c>
      <c r="G254" s="302" t="s">
        <v>1294</v>
      </c>
      <c r="H254" s="305" t="s">
        <v>1381</v>
      </c>
      <c r="I254" s="302" t="s">
        <v>1382</v>
      </c>
      <c r="J254" s="303" t="s">
        <v>1383</v>
      </c>
      <c r="K254" s="304">
        <v>1</v>
      </c>
      <c r="L254" s="304">
        <v>14</v>
      </c>
      <c r="M254" s="304"/>
      <c r="N254" s="304"/>
      <c r="O254" s="304" t="s">
        <v>144</v>
      </c>
      <c r="P254" s="304" t="s">
        <v>145</v>
      </c>
      <c r="Q254" s="302" t="s">
        <v>1384</v>
      </c>
      <c r="R254" s="307" t="s">
        <v>1385</v>
      </c>
      <c r="S254" s="555"/>
    </row>
    <row r="255" spans="1:19" ht="15" customHeight="1" x14ac:dyDescent="0.25">
      <c r="A255" s="83">
        <v>254</v>
      </c>
      <c r="B255" s="300">
        <v>20</v>
      </c>
      <c r="C255" s="301" t="s">
        <v>62</v>
      </c>
      <c r="D255" s="301" t="s">
        <v>60</v>
      </c>
      <c r="E255" s="302">
        <v>6000006151</v>
      </c>
      <c r="F255" s="302">
        <v>5500000472</v>
      </c>
      <c r="G255" s="302" t="s">
        <v>1294</v>
      </c>
      <c r="H255" s="305" t="s">
        <v>1386</v>
      </c>
      <c r="I255" s="302" t="s">
        <v>1387</v>
      </c>
      <c r="J255" s="303" t="s">
        <v>1388</v>
      </c>
      <c r="K255" s="304">
        <v>1</v>
      </c>
      <c r="L255" s="304">
        <v>14</v>
      </c>
      <c r="M255" s="304"/>
      <c r="N255" s="304"/>
      <c r="O255" s="304" t="s">
        <v>231</v>
      </c>
      <c r="P255" s="304" t="s">
        <v>145</v>
      </c>
      <c r="Q255" s="305" t="s">
        <v>912</v>
      </c>
      <c r="R255" s="306" t="s">
        <v>1389</v>
      </c>
      <c r="S255" s="555"/>
    </row>
    <row r="256" spans="1:19" ht="15" customHeight="1" x14ac:dyDescent="0.25">
      <c r="A256" s="83">
        <v>255</v>
      </c>
      <c r="B256" s="300">
        <v>21</v>
      </c>
      <c r="C256" s="301" t="s">
        <v>62</v>
      </c>
      <c r="D256" s="301" t="s">
        <v>60</v>
      </c>
      <c r="E256" s="302">
        <v>6000006151</v>
      </c>
      <c r="F256" s="302">
        <v>5500000472</v>
      </c>
      <c r="G256" s="302" t="s">
        <v>1294</v>
      </c>
      <c r="H256" s="305" t="s">
        <v>1390</v>
      </c>
      <c r="I256" s="302" t="s">
        <v>1391</v>
      </c>
      <c r="J256" s="303" t="s">
        <v>1392</v>
      </c>
      <c r="K256" s="304">
        <v>1</v>
      </c>
      <c r="L256" s="304">
        <v>14</v>
      </c>
      <c r="M256" s="304"/>
      <c r="N256" s="304"/>
      <c r="O256" s="304" t="s">
        <v>237</v>
      </c>
      <c r="P256" s="304" t="s">
        <v>145</v>
      </c>
      <c r="Q256" s="305" t="s">
        <v>1393</v>
      </c>
      <c r="R256" s="306" t="s">
        <v>1394</v>
      </c>
      <c r="S256" s="555"/>
    </row>
    <row r="257" spans="1:19" ht="15" customHeight="1" x14ac:dyDescent="0.25">
      <c r="A257" s="83">
        <v>256</v>
      </c>
      <c r="B257" s="300">
        <v>22</v>
      </c>
      <c r="C257" s="301" t="s">
        <v>62</v>
      </c>
      <c r="D257" s="301" t="s">
        <v>60</v>
      </c>
      <c r="E257" s="302">
        <v>6000006151</v>
      </c>
      <c r="F257" s="302">
        <v>5500000472</v>
      </c>
      <c r="G257" s="302" t="s">
        <v>1294</v>
      </c>
      <c r="H257" s="305" t="s">
        <v>1395</v>
      </c>
      <c r="I257" s="302" t="s">
        <v>1396</v>
      </c>
      <c r="J257" s="303" t="s">
        <v>1397</v>
      </c>
      <c r="K257" s="304">
        <v>1</v>
      </c>
      <c r="L257" s="304">
        <v>14</v>
      </c>
      <c r="M257" s="304"/>
      <c r="N257" s="304"/>
      <c r="O257" s="304" t="s">
        <v>243</v>
      </c>
      <c r="P257" s="304" t="s">
        <v>145</v>
      </c>
      <c r="Q257" s="305" t="s">
        <v>1398</v>
      </c>
      <c r="R257" s="306" t="s">
        <v>1399</v>
      </c>
      <c r="S257" s="555"/>
    </row>
    <row r="258" spans="1:19" ht="15" customHeight="1" x14ac:dyDescent="0.25">
      <c r="A258" s="83">
        <v>257</v>
      </c>
      <c r="B258" s="300">
        <v>23</v>
      </c>
      <c r="C258" s="301" t="s">
        <v>62</v>
      </c>
      <c r="D258" s="301" t="s">
        <v>60</v>
      </c>
      <c r="E258" s="302">
        <v>6000006151</v>
      </c>
      <c r="F258" s="302">
        <v>5500000472</v>
      </c>
      <c r="G258" s="302" t="s">
        <v>1294</v>
      </c>
      <c r="H258" s="305" t="s">
        <v>1400</v>
      </c>
      <c r="I258" s="302" t="s">
        <v>1401</v>
      </c>
      <c r="J258" s="303" t="s">
        <v>1402</v>
      </c>
      <c r="K258" s="304">
        <v>1</v>
      </c>
      <c r="L258" s="304">
        <v>43</v>
      </c>
      <c r="M258" s="304"/>
      <c r="N258" s="304"/>
      <c r="O258" s="304" t="s">
        <v>225</v>
      </c>
      <c r="P258" s="304" t="s">
        <v>145</v>
      </c>
      <c r="Q258" s="305" t="s">
        <v>1403</v>
      </c>
      <c r="R258" s="306" t="s">
        <v>1404</v>
      </c>
      <c r="S258" s="555"/>
    </row>
    <row r="259" spans="1:19" ht="15" customHeight="1" x14ac:dyDescent="0.25">
      <c r="A259" s="83">
        <v>258</v>
      </c>
      <c r="B259" s="300">
        <v>24</v>
      </c>
      <c r="C259" s="301" t="s">
        <v>62</v>
      </c>
      <c r="D259" s="301" t="s">
        <v>60</v>
      </c>
      <c r="E259" s="302">
        <v>6000006151</v>
      </c>
      <c r="F259" s="302">
        <v>5500000472</v>
      </c>
      <c r="G259" s="302" t="s">
        <v>1294</v>
      </c>
      <c r="H259" s="305" t="s">
        <v>1405</v>
      </c>
      <c r="I259" s="302" t="s">
        <v>1406</v>
      </c>
      <c r="J259" s="303" t="s">
        <v>1407</v>
      </c>
      <c r="K259" s="304">
        <v>1</v>
      </c>
      <c r="L259" s="304">
        <v>43</v>
      </c>
      <c r="M259" s="304"/>
      <c r="N259" s="304"/>
      <c r="O259" s="304" t="s">
        <v>144</v>
      </c>
      <c r="P259" s="304" t="s">
        <v>145</v>
      </c>
      <c r="Q259" s="305" t="s">
        <v>1408</v>
      </c>
      <c r="R259" s="306" t="s">
        <v>1409</v>
      </c>
      <c r="S259" s="555"/>
    </row>
    <row r="260" spans="1:19" ht="15" customHeight="1" x14ac:dyDescent="0.25">
      <c r="A260" s="83">
        <v>259</v>
      </c>
      <c r="B260" s="300">
        <v>25</v>
      </c>
      <c r="C260" s="301" t="s">
        <v>62</v>
      </c>
      <c r="D260" s="301" t="s">
        <v>60</v>
      </c>
      <c r="E260" s="302">
        <v>6000006151</v>
      </c>
      <c r="F260" s="302">
        <v>5500000472</v>
      </c>
      <c r="G260" s="302" t="s">
        <v>1294</v>
      </c>
      <c r="H260" s="305" t="s">
        <v>1410</v>
      </c>
      <c r="I260" s="302" t="s">
        <v>1411</v>
      </c>
      <c r="J260" s="303" t="s">
        <v>1412</v>
      </c>
      <c r="K260" s="304">
        <v>1</v>
      </c>
      <c r="L260" s="304">
        <v>43</v>
      </c>
      <c r="M260" s="304"/>
      <c r="N260" s="304"/>
      <c r="O260" s="304" t="s">
        <v>144</v>
      </c>
      <c r="P260" s="304" t="s">
        <v>145</v>
      </c>
      <c r="Q260" s="305" t="s">
        <v>1413</v>
      </c>
      <c r="R260" s="306" t="s">
        <v>1414</v>
      </c>
      <c r="S260" s="555"/>
    </row>
    <row r="261" spans="1:19" ht="15" customHeight="1" x14ac:dyDescent="0.25">
      <c r="A261" s="83">
        <v>260</v>
      </c>
      <c r="B261" s="300">
        <v>26</v>
      </c>
      <c r="C261" s="301" t="s">
        <v>62</v>
      </c>
      <c r="D261" s="301" t="s">
        <v>60</v>
      </c>
      <c r="E261" s="302">
        <v>6000006151</v>
      </c>
      <c r="F261" s="302">
        <v>5500000472</v>
      </c>
      <c r="G261" s="302" t="s">
        <v>1294</v>
      </c>
      <c r="H261" s="305" t="s">
        <v>1415</v>
      </c>
      <c r="I261" s="302" t="s">
        <v>1416</v>
      </c>
      <c r="J261" s="303" t="s">
        <v>1417</v>
      </c>
      <c r="K261" s="304">
        <v>1</v>
      </c>
      <c r="L261" s="304">
        <v>14</v>
      </c>
      <c r="M261" s="304"/>
      <c r="N261" s="304"/>
      <c r="O261" s="304" t="s">
        <v>144</v>
      </c>
      <c r="P261" s="304" t="s">
        <v>145</v>
      </c>
      <c r="Q261" s="305" t="s">
        <v>1418</v>
      </c>
      <c r="R261" s="306" t="s">
        <v>1419</v>
      </c>
      <c r="S261" s="555"/>
    </row>
    <row r="262" spans="1:19" ht="15" customHeight="1" x14ac:dyDescent="0.25">
      <c r="A262" s="83">
        <v>261</v>
      </c>
      <c r="B262" s="300">
        <v>27</v>
      </c>
      <c r="C262" s="301" t="s">
        <v>62</v>
      </c>
      <c r="D262" s="301" t="s">
        <v>60</v>
      </c>
      <c r="E262" s="302">
        <v>6000006151</v>
      </c>
      <c r="F262" s="302">
        <v>5500000472</v>
      </c>
      <c r="G262" s="302" t="s">
        <v>1294</v>
      </c>
      <c r="H262" s="305" t="s">
        <v>1420</v>
      </c>
      <c r="I262" s="302" t="s">
        <v>1421</v>
      </c>
      <c r="J262" s="303" t="s">
        <v>1422</v>
      </c>
      <c r="K262" s="304">
        <v>1</v>
      </c>
      <c r="L262" s="304">
        <v>43</v>
      </c>
      <c r="M262" s="304"/>
      <c r="N262" s="304"/>
      <c r="O262" s="304" t="s">
        <v>144</v>
      </c>
      <c r="P262" s="304" t="s">
        <v>145</v>
      </c>
      <c r="Q262" s="305" t="s">
        <v>1423</v>
      </c>
      <c r="R262" s="306" t="s">
        <v>1424</v>
      </c>
      <c r="S262" s="555"/>
    </row>
    <row r="263" spans="1:19" ht="15" customHeight="1" x14ac:dyDescent="0.25">
      <c r="A263" s="83">
        <v>262</v>
      </c>
      <c r="B263" s="300">
        <v>28</v>
      </c>
      <c r="C263" s="301" t="s">
        <v>62</v>
      </c>
      <c r="D263" s="301" t="s">
        <v>60</v>
      </c>
      <c r="E263" s="302">
        <v>6000006151</v>
      </c>
      <c r="F263" s="302">
        <v>5500000472</v>
      </c>
      <c r="G263" s="302" t="s">
        <v>1294</v>
      </c>
      <c r="H263" s="305" t="s">
        <v>1425</v>
      </c>
      <c r="I263" s="302" t="s">
        <v>1426</v>
      </c>
      <c r="J263" s="303" t="s">
        <v>1427</v>
      </c>
      <c r="K263" s="304">
        <v>1</v>
      </c>
      <c r="L263" s="304">
        <v>14</v>
      </c>
      <c r="M263" s="304"/>
      <c r="N263" s="304"/>
      <c r="O263" s="304" t="s">
        <v>144</v>
      </c>
      <c r="P263" s="304" t="s">
        <v>145</v>
      </c>
      <c r="Q263" s="305" t="s">
        <v>1428</v>
      </c>
      <c r="R263" s="306" t="s">
        <v>1429</v>
      </c>
      <c r="S263" s="555"/>
    </row>
    <row r="264" spans="1:19" ht="15" customHeight="1" x14ac:dyDescent="0.25">
      <c r="A264" s="83">
        <v>263</v>
      </c>
      <c r="B264" s="300">
        <v>29</v>
      </c>
      <c r="C264" s="301" t="s">
        <v>62</v>
      </c>
      <c r="D264" s="301" t="s">
        <v>60</v>
      </c>
      <c r="E264" s="302">
        <v>6000006151</v>
      </c>
      <c r="F264" s="302">
        <v>5500000472</v>
      </c>
      <c r="G264" s="302" t="s">
        <v>1294</v>
      </c>
      <c r="H264" s="305" t="s">
        <v>1430</v>
      </c>
      <c r="I264" s="302" t="s">
        <v>1431</v>
      </c>
      <c r="J264" s="303" t="s">
        <v>1432</v>
      </c>
      <c r="K264" s="304">
        <v>1</v>
      </c>
      <c r="L264" s="304">
        <v>14</v>
      </c>
      <c r="M264" s="304"/>
      <c r="N264" s="304"/>
      <c r="O264" s="304" t="s">
        <v>144</v>
      </c>
      <c r="P264" s="304" t="s">
        <v>145</v>
      </c>
      <c r="Q264" s="305" t="s">
        <v>1433</v>
      </c>
      <c r="R264" s="306" t="s">
        <v>1434</v>
      </c>
      <c r="S264" s="555"/>
    </row>
    <row r="265" spans="1:19" ht="15" customHeight="1" x14ac:dyDescent="0.25">
      <c r="A265" s="83">
        <v>264</v>
      </c>
      <c r="B265" s="300">
        <v>30</v>
      </c>
      <c r="C265" s="301" t="s">
        <v>62</v>
      </c>
      <c r="D265" s="301" t="s">
        <v>60</v>
      </c>
      <c r="E265" s="302">
        <v>6000006151</v>
      </c>
      <c r="F265" s="302">
        <v>5500000472</v>
      </c>
      <c r="G265" s="302" t="s">
        <v>1294</v>
      </c>
      <c r="H265" s="305" t="s">
        <v>1435</v>
      </c>
      <c r="I265" s="302" t="s">
        <v>1436</v>
      </c>
      <c r="J265" s="303" t="s">
        <v>1437</v>
      </c>
      <c r="K265" s="304">
        <v>1</v>
      </c>
      <c r="L265" s="304">
        <v>11</v>
      </c>
      <c r="M265" s="304"/>
      <c r="N265" s="304"/>
      <c r="O265" s="304" t="s">
        <v>144</v>
      </c>
      <c r="P265" s="304" t="s">
        <v>145</v>
      </c>
      <c r="Q265" s="305" t="s">
        <v>1438</v>
      </c>
      <c r="R265" s="306" t="s">
        <v>1439</v>
      </c>
      <c r="S265" s="555"/>
    </row>
    <row r="266" spans="1:19" ht="15" customHeight="1" x14ac:dyDescent="0.25">
      <c r="A266" s="83">
        <v>265</v>
      </c>
      <c r="B266" s="300">
        <v>31</v>
      </c>
      <c r="C266" s="301" t="s">
        <v>62</v>
      </c>
      <c r="D266" s="301" t="s">
        <v>60</v>
      </c>
      <c r="E266" s="302">
        <v>6000006151</v>
      </c>
      <c r="F266" s="302">
        <v>5500000472</v>
      </c>
      <c r="G266" s="302" t="s">
        <v>1294</v>
      </c>
      <c r="H266" s="305" t="s">
        <v>1440</v>
      </c>
      <c r="I266" s="302" t="s">
        <v>1441</v>
      </c>
      <c r="J266" s="303" t="s">
        <v>1442</v>
      </c>
      <c r="K266" s="304">
        <v>1</v>
      </c>
      <c r="L266" s="304">
        <v>43</v>
      </c>
      <c r="M266" s="304"/>
      <c r="N266" s="304"/>
      <c r="O266" s="304" t="s">
        <v>144</v>
      </c>
      <c r="P266" s="304" t="s">
        <v>145</v>
      </c>
      <c r="Q266" s="305" t="s">
        <v>1443</v>
      </c>
      <c r="R266" s="306" t="s">
        <v>1444</v>
      </c>
      <c r="S266" s="555"/>
    </row>
    <row r="267" spans="1:19" ht="15" customHeight="1" x14ac:dyDescent="0.25">
      <c r="A267" s="83">
        <v>266</v>
      </c>
      <c r="B267" s="300">
        <v>32</v>
      </c>
      <c r="C267" s="301" t="s">
        <v>62</v>
      </c>
      <c r="D267" s="301" t="s">
        <v>60</v>
      </c>
      <c r="E267" s="302">
        <v>6000006151</v>
      </c>
      <c r="F267" s="302">
        <v>5500000472</v>
      </c>
      <c r="G267" s="302" t="s">
        <v>1294</v>
      </c>
      <c r="H267" s="305" t="s">
        <v>1445</v>
      </c>
      <c r="I267" s="302" t="s">
        <v>1446</v>
      </c>
      <c r="J267" s="303" t="s">
        <v>1447</v>
      </c>
      <c r="K267" s="304">
        <v>1</v>
      </c>
      <c r="L267" s="304">
        <v>15</v>
      </c>
      <c r="M267" s="304"/>
      <c r="N267" s="304"/>
      <c r="O267" s="304" t="s">
        <v>225</v>
      </c>
      <c r="P267" s="304" t="s">
        <v>145</v>
      </c>
      <c r="Q267" s="305" t="s">
        <v>275</v>
      </c>
      <c r="R267" s="306" t="s">
        <v>1448</v>
      </c>
      <c r="S267" s="555"/>
    </row>
    <row r="268" spans="1:19" ht="15" customHeight="1" x14ac:dyDescent="0.25">
      <c r="A268" s="83">
        <v>267</v>
      </c>
      <c r="B268" s="300">
        <v>33</v>
      </c>
      <c r="C268" s="301" t="s">
        <v>62</v>
      </c>
      <c r="D268" s="301" t="s">
        <v>60</v>
      </c>
      <c r="E268" s="302">
        <v>6000006151</v>
      </c>
      <c r="F268" s="302">
        <v>5500000472</v>
      </c>
      <c r="G268" s="302" t="s">
        <v>1294</v>
      </c>
      <c r="H268" s="305" t="s">
        <v>1449</v>
      </c>
      <c r="I268" s="302" t="s">
        <v>1450</v>
      </c>
      <c r="J268" s="303" t="s">
        <v>1451</v>
      </c>
      <c r="K268" s="304">
        <v>1</v>
      </c>
      <c r="L268" s="304">
        <v>6</v>
      </c>
      <c r="M268" s="304"/>
      <c r="N268" s="304"/>
      <c r="O268" s="304" t="s">
        <v>231</v>
      </c>
      <c r="P268" s="304" t="s">
        <v>145</v>
      </c>
      <c r="Q268" s="305" t="s">
        <v>912</v>
      </c>
      <c r="R268" s="306" t="s">
        <v>1452</v>
      </c>
      <c r="S268" s="555"/>
    </row>
    <row r="269" spans="1:19" ht="15" customHeight="1" x14ac:dyDescent="0.25">
      <c r="A269" s="83">
        <v>268</v>
      </c>
      <c r="B269" s="300">
        <v>34</v>
      </c>
      <c r="C269" s="301" t="s">
        <v>62</v>
      </c>
      <c r="D269" s="301" t="s">
        <v>60</v>
      </c>
      <c r="E269" s="302">
        <v>6000006151</v>
      </c>
      <c r="F269" s="302">
        <v>5500000472</v>
      </c>
      <c r="G269" s="302" t="s">
        <v>1294</v>
      </c>
      <c r="H269" s="305" t="s">
        <v>1453</v>
      </c>
      <c r="I269" s="302" t="s">
        <v>1454</v>
      </c>
      <c r="J269" s="303" t="s">
        <v>1455</v>
      </c>
      <c r="K269" s="304">
        <v>1</v>
      </c>
      <c r="L269" s="304">
        <v>14</v>
      </c>
      <c r="M269" s="304"/>
      <c r="N269" s="304"/>
      <c r="O269" s="304" t="s">
        <v>237</v>
      </c>
      <c r="P269" s="304" t="s">
        <v>145</v>
      </c>
      <c r="Q269" s="305" t="s">
        <v>1456</v>
      </c>
      <c r="R269" s="306" t="s">
        <v>1457</v>
      </c>
      <c r="S269" s="555"/>
    </row>
    <row r="270" spans="1:19" ht="15" customHeight="1" x14ac:dyDescent="0.25">
      <c r="A270" s="83">
        <v>269</v>
      </c>
      <c r="B270" s="300">
        <v>35</v>
      </c>
      <c r="C270" s="301" t="s">
        <v>62</v>
      </c>
      <c r="D270" s="301" t="s">
        <v>60</v>
      </c>
      <c r="E270" s="302">
        <v>6000006151</v>
      </c>
      <c r="F270" s="302">
        <v>5500000472</v>
      </c>
      <c r="G270" s="302" t="s">
        <v>1294</v>
      </c>
      <c r="H270" s="305" t="s">
        <v>1458</v>
      </c>
      <c r="I270" s="302" t="s">
        <v>1459</v>
      </c>
      <c r="J270" s="303" t="s">
        <v>1460</v>
      </c>
      <c r="K270" s="304">
        <v>1</v>
      </c>
      <c r="L270" s="304">
        <v>11</v>
      </c>
      <c r="M270" s="304"/>
      <c r="N270" s="304"/>
      <c r="O270" s="304" t="s">
        <v>243</v>
      </c>
      <c r="P270" s="304" t="s">
        <v>145</v>
      </c>
      <c r="Q270" s="305" t="s">
        <v>1461</v>
      </c>
      <c r="R270" s="306" t="s">
        <v>1462</v>
      </c>
      <c r="S270" s="555"/>
    </row>
    <row r="271" spans="1:19" ht="15" customHeight="1" x14ac:dyDescent="0.25">
      <c r="A271" s="83">
        <v>270</v>
      </c>
      <c r="B271" s="300">
        <v>36</v>
      </c>
      <c r="C271" s="301" t="s">
        <v>62</v>
      </c>
      <c r="D271" s="301" t="s">
        <v>60</v>
      </c>
      <c r="E271" s="302">
        <v>6000006151</v>
      </c>
      <c r="F271" s="302">
        <v>5500000472</v>
      </c>
      <c r="G271" s="302" t="s">
        <v>1294</v>
      </c>
      <c r="H271" s="305" t="s">
        <v>1463</v>
      </c>
      <c r="I271" s="302" t="s">
        <v>1464</v>
      </c>
      <c r="J271" s="303" t="s">
        <v>1465</v>
      </c>
      <c r="K271" s="304">
        <v>1</v>
      </c>
      <c r="L271" s="304">
        <v>14</v>
      </c>
      <c r="M271" s="304"/>
      <c r="N271" s="304"/>
      <c r="O271" s="304" t="s">
        <v>231</v>
      </c>
      <c r="P271" s="304" t="s">
        <v>145</v>
      </c>
      <c r="Q271" s="305" t="s">
        <v>1466</v>
      </c>
      <c r="R271" s="306" t="s">
        <v>1467</v>
      </c>
      <c r="S271" s="555"/>
    </row>
    <row r="272" spans="1:19" ht="15" customHeight="1" x14ac:dyDescent="0.25">
      <c r="A272" s="83">
        <v>271</v>
      </c>
      <c r="B272" s="300">
        <v>37</v>
      </c>
      <c r="C272" s="301" t="s">
        <v>62</v>
      </c>
      <c r="D272" s="301" t="s">
        <v>60</v>
      </c>
      <c r="E272" s="302">
        <v>6000006151</v>
      </c>
      <c r="F272" s="302">
        <v>5500000472</v>
      </c>
      <c r="G272" s="302" t="s">
        <v>1294</v>
      </c>
      <c r="H272" s="305" t="s">
        <v>1468</v>
      </c>
      <c r="I272" s="302" t="s">
        <v>1469</v>
      </c>
      <c r="J272" s="303" t="s">
        <v>1470</v>
      </c>
      <c r="K272" s="304">
        <v>1</v>
      </c>
      <c r="L272" s="304">
        <v>14</v>
      </c>
      <c r="M272" s="304"/>
      <c r="N272" s="304"/>
      <c r="O272" s="304" t="s">
        <v>225</v>
      </c>
      <c r="P272" s="304" t="s">
        <v>145</v>
      </c>
      <c r="Q272" s="305" t="s">
        <v>1471</v>
      </c>
      <c r="R272" s="306" t="s">
        <v>1472</v>
      </c>
      <c r="S272" s="555"/>
    </row>
    <row r="273" spans="1:19" ht="15" customHeight="1" x14ac:dyDescent="0.25">
      <c r="A273" s="83">
        <v>272</v>
      </c>
      <c r="B273" s="300">
        <v>38</v>
      </c>
      <c r="C273" s="301" t="s">
        <v>62</v>
      </c>
      <c r="D273" s="301" t="s">
        <v>60</v>
      </c>
      <c r="E273" s="302">
        <v>6000006151</v>
      </c>
      <c r="F273" s="302">
        <v>5500000472</v>
      </c>
      <c r="G273" s="302" t="s">
        <v>1294</v>
      </c>
      <c r="H273" s="305" t="s">
        <v>1473</v>
      </c>
      <c r="I273" s="302" t="s">
        <v>1474</v>
      </c>
      <c r="J273" s="303" t="s">
        <v>1475</v>
      </c>
      <c r="K273" s="304">
        <v>1</v>
      </c>
      <c r="L273" s="304">
        <v>14</v>
      </c>
      <c r="M273" s="304"/>
      <c r="N273" s="304"/>
      <c r="O273" s="304" t="s">
        <v>144</v>
      </c>
      <c r="P273" s="304" t="s">
        <v>145</v>
      </c>
      <c r="Q273" s="305" t="s">
        <v>1476</v>
      </c>
      <c r="R273" s="306" t="s">
        <v>1477</v>
      </c>
      <c r="S273" s="555"/>
    </row>
    <row r="274" spans="1:19" ht="15" customHeight="1" x14ac:dyDescent="0.25">
      <c r="A274" s="83">
        <v>273</v>
      </c>
      <c r="B274" s="300">
        <v>39</v>
      </c>
      <c r="C274" s="301" t="s">
        <v>62</v>
      </c>
      <c r="D274" s="301" t="s">
        <v>60</v>
      </c>
      <c r="E274" s="302">
        <v>6000006151</v>
      </c>
      <c r="F274" s="302">
        <v>5500000472</v>
      </c>
      <c r="G274" s="302" t="s">
        <v>1294</v>
      </c>
      <c r="H274" s="305" t="s">
        <v>1478</v>
      </c>
      <c r="I274" s="302" t="s">
        <v>1479</v>
      </c>
      <c r="J274" s="303" t="s">
        <v>1480</v>
      </c>
      <c r="K274" s="304">
        <v>1</v>
      </c>
      <c r="L274" s="304">
        <v>6</v>
      </c>
      <c r="M274" s="304"/>
      <c r="N274" s="304"/>
      <c r="O274" s="304" t="s">
        <v>225</v>
      </c>
      <c r="P274" s="304" t="s">
        <v>145</v>
      </c>
      <c r="Q274" s="305" t="s">
        <v>1481</v>
      </c>
      <c r="R274" s="306" t="s">
        <v>1482</v>
      </c>
      <c r="S274" s="555"/>
    </row>
    <row r="275" spans="1:19" ht="15" customHeight="1" x14ac:dyDescent="0.25">
      <c r="A275" s="83">
        <v>274</v>
      </c>
      <c r="B275" s="300">
        <v>40</v>
      </c>
      <c r="C275" s="301" t="s">
        <v>62</v>
      </c>
      <c r="D275" s="301" t="s">
        <v>60</v>
      </c>
      <c r="E275" s="302">
        <v>6000006151</v>
      </c>
      <c r="F275" s="302">
        <v>5500000472</v>
      </c>
      <c r="G275" s="302" t="s">
        <v>1294</v>
      </c>
      <c r="H275" s="305" t="s">
        <v>1483</v>
      </c>
      <c r="I275" s="302" t="s">
        <v>1484</v>
      </c>
      <c r="J275" s="303" t="s">
        <v>1485</v>
      </c>
      <c r="K275" s="304">
        <v>1</v>
      </c>
      <c r="L275" s="304">
        <v>15</v>
      </c>
      <c r="M275" s="304"/>
      <c r="N275" s="304"/>
      <c r="O275" s="304" t="s">
        <v>231</v>
      </c>
      <c r="P275" s="304" t="s">
        <v>145</v>
      </c>
      <c r="Q275" s="305" t="s">
        <v>1486</v>
      </c>
      <c r="R275" s="306" t="s">
        <v>1487</v>
      </c>
      <c r="S275" s="555"/>
    </row>
    <row r="276" spans="1:19" ht="15" customHeight="1" x14ac:dyDescent="0.25">
      <c r="A276" s="83">
        <v>275</v>
      </c>
      <c r="B276" s="300">
        <v>41</v>
      </c>
      <c r="C276" s="301" t="s">
        <v>62</v>
      </c>
      <c r="D276" s="301" t="s">
        <v>60</v>
      </c>
      <c r="E276" s="302">
        <v>6000006151</v>
      </c>
      <c r="F276" s="302">
        <v>5500000472</v>
      </c>
      <c r="G276" s="302" t="s">
        <v>1294</v>
      </c>
      <c r="H276" s="305" t="s">
        <v>1488</v>
      </c>
      <c r="I276" s="302" t="s">
        <v>1489</v>
      </c>
      <c r="J276" s="303" t="s">
        <v>1490</v>
      </c>
      <c r="K276" s="304">
        <v>1</v>
      </c>
      <c r="L276" s="304">
        <v>6</v>
      </c>
      <c r="M276" s="304"/>
      <c r="N276" s="304"/>
      <c r="O276" s="304" t="s">
        <v>237</v>
      </c>
      <c r="P276" s="304" t="s">
        <v>145</v>
      </c>
      <c r="Q276" s="305" t="s">
        <v>1491</v>
      </c>
      <c r="R276" s="306" t="s">
        <v>1492</v>
      </c>
      <c r="S276" s="555"/>
    </row>
    <row r="277" spans="1:19" ht="15" customHeight="1" x14ac:dyDescent="0.25">
      <c r="A277" s="83">
        <v>276</v>
      </c>
      <c r="B277" s="300">
        <v>42</v>
      </c>
      <c r="C277" s="301" t="s">
        <v>62</v>
      </c>
      <c r="D277" s="301" t="s">
        <v>60</v>
      </c>
      <c r="E277" s="302">
        <v>6000006151</v>
      </c>
      <c r="F277" s="302">
        <v>5500000472</v>
      </c>
      <c r="G277" s="302" t="s">
        <v>1294</v>
      </c>
      <c r="H277" s="305" t="s">
        <v>1493</v>
      </c>
      <c r="I277" s="302" t="s">
        <v>1494</v>
      </c>
      <c r="J277" s="303" t="s">
        <v>1495</v>
      </c>
      <c r="K277" s="304">
        <v>1</v>
      </c>
      <c r="L277" s="304">
        <v>43</v>
      </c>
      <c r="M277" s="304"/>
      <c r="N277" s="304"/>
      <c r="O277" s="304" t="s">
        <v>243</v>
      </c>
      <c r="P277" s="304" t="s">
        <v>145</v>
      </c>
      <c r="Q277" s="305" t="s">
        <v>1496</v>
      </c>
      <c r="R277" s="306" t="s">
        <v>1497</v>
      </c>
      <c r="S277" s="555"/>
    </row>
    <row r="278" spans="1:19" ht="15" customHeight="1" x14ac:dyDescent="0.25">
      <c r="A278" s="83">
        <v>277</v>
      </c>
      <c r="B278" s="300">
        <v>43</v>
      </c>
      <c r="C278" s="301" t="s">
        <v>62</v>
      </c>
      <c r="D278" s="301" t="s">
        <v>60</v>
      </c>
      <c r="E278" s="302">
        <v>6000006151</v>
      </c>
      <c r="F278" s="302">
        <v>5500000472</v>
      </c>
      <c r="G278" s="302" t="s">
        <v>1294</v>
      </c>
      <c r="H278" s="305" t="s">
        <v>1498</v>
      </c>
      <c r="I278" s="302" t="s">
        <v>1499</v>
      </c>
      <c r="J278" s="303" t="s">
        <v>1500</v>
      </c>
      <c r="K278" s="304">
        <v>1</v>
      </c>
      <c r="L278" s="304">
        <v>43</v>
      </c>
      <c r="M278" s="304"/>
      <c r="N278" s="304"/>
      <c r="O278" s="304" t="s">
        <v>144</v>
      </c>
      <c r="P278" s="304" t="s">
        <v>145</v>
      </c>
      <c r="Q278" s="305" t="s">
        <v>1501</v>
      </c>
      <c r="R278" s="306" t="s">
        <v>1502</v>
      </c>
      <c r="S278" s="555"/>
    </row>
    <row r="279" spans="1:19" ht="15" customHeight="1" x14ac:dyDescent="0.25">
      <c r="A279" s="83">
        <v>278</v>
      </c>
      <c r="B279" s="300">
        <v>44</v>
      </c>
      <c r="C279" s="301" t="s">
        <v>62</v>
      </c>
      <c r="D279" s="301" t="s">
        <v>60</v>
      </c>
      <c r="E279" s="302">
        <v>6000006151</v>
      </c>
      <c r="F279" s="302">
        <v>5500000472</v>
      </c>
      <c r="G279" s="302" t="s">
        <v>1294</v>
      </c>
      <c r="H279" s="303" t="s">
        <v>1503</v>
      </c>
      <c r="I279" s="302" t="s">
        <v>1504</v>
      </c>
      <c r="J279" s="303" t="s">
        <v>1505</v>
      </c>
      <c r="K279" s="304">
        <v>1</v>
      </c>
      <c r="L279" s="304">
        <v>43</v>
      </c>
      <c r="M279" s="304"/>
      <c r="N279" s="304"/>
      <c r="O279" s="304" t="s">
        <v>144</v>
      </c>
      <c r="P279" s="304" t="s">
        <v>145</v>
      </c>
      <c r="Q279" s="305" t="s">
        <v>1506</v>
      </c>
      <c r="R279" s="306" t="s">
        <v>1507</v>
      </c>
      <c r="S279" s="555"/>
    </row>
    <row r="280" spans="1:19" ht="15" customHeight="1" x14ac:dyDescent="0.25">
      <c r="A280" s="83">
        <v>279</v>
      </c>
      <c r="B280" s="300">
        <v>45</v>
      </c>
      <c r="C280" s="301" t="s">
        <v>62</v>
      </c>
      <c r="D280" s="301" t="s">
        <v>60</v>
      </c>
      <c r="E280" s="302">
        <v>6000006151</v>
      </c>
      <c r="F280" s="302">
        <v>5500000472</v>
      </c>
      <c r="G280" s="302" t="s">
        <v>1294</v>
      </c>
      <c r="H280" s="305" t="s">
        <v>1508</v>
      </c>
      <c r="I280" s="302" t="s">
        <v>1509</v>
      </c>
      <c r="J280" s="303" t="s">
        <v>1510</v>
      </c>
      <c r="K280" s="304">
        <v>1</v>
      </c>
      <c r="L280" s="304">
        <v>43</v>
      </c>
      <c r="M280" s="304"/>
      <c r="N280" s="304"/>
      <c r="O280" s="304" t="s">
        <v>144</v>
      </c>
      <c r="P280" s="304" t="s">
        <v>145</v>
      </c>
      <c r="Q280" s="305" t="s">
        <v>1511</v>
      </c>
      <c r="R280" s="306" t="s">
        <v>1512</v>
      </c>
      <c r="S280" s="555"/>
    </row>
    <row r="281" spans="1:19" ht="15" customHeight="1" x14ac:dyDescent="0.25">
      <c r="A281" s="83">
        <v>280</v>
      </c>
      <c r="B281" s="300">
        <v>46</v>
      </c>
      <c r="C281" s="301" t="s">
        <v>62</v>
      </c>
      <c r="D281" s="301" t="s">
        <v>60</v>
      </c>
      <c r="E281" s="302">
        <v>6000006151</v>
      </c>
      <c r="F281" s="302">
        <v>5500000472</v>
      </c>
      <c r="G281" s="302" t="s">
        <v>1294</v>
      </c>
      <c r="H281" s="305" t="s">
        <v>1513</v>
      </c>
      <c r="I281" s="302" t="s">
        <v>1514</v>
      </c>
      <c r="J281" s="303" t="s">
        <v>1515</v>
      </c>
      <c r="K281" s="304">
        <v>1</v>
      </c>
      <c r="L281" s="304">
        <v>43</v>
      </c>
      <c r="M281" s="304"/>
      <c r="N281" s="304"/>
      <c r="O281" s="304" t="s">
        <v>144</v>
      </c>
      <c r="P281" s="304" t="s">
        <v>145</v>
      </c>
      <c r="Q281" s="305" t="s">
        <v>1516</v>
      </c>
      <c r="R281" s="306" t="s">
        <v>1517</v>
      </c>
      <c r="S281" s="555"/>
    </row>
    <row r="282" spans="1:19" ht="15" customHeight="1" x14ac:dyDescent="0.25">
      <c r="A282" s="83">
        <v>281</v>
      </c>
      <c r="B282" s="300">
        <v>47</v>
      </c>
      <c r="C282" s="301" t="s">
        <v>62</v>
      </c>
      <c r="D282" s="301" t="s">
        <v>60</v>
      </c>
      <c r="E282" s="302">
        <v>6000006151</v>
      </c>
      <c r="F282" s="302">
        <v>5500000472</v>
      </c>
      <c r="G282" s="302" t="s">
        <v>1294</v>
      </c>
      <c r="H282" s="305" t="s">
        <v>1518</v>
      </c>
      <c r="I282" s="302" t="s">
        <v>1519</v>
      </c>
      <c r="J282" s="303" t="s">
        <v>1520</v>
      </c>
      <c r="K282" s="304">
        <v>1</v>
      </c>
      <c r="L282" s="304">
        <v>14</v>
      </c>
      <c r="M282" s="304"/>
      <c r="N282" s="304"/>
      <c r="O282" s="304" t="s">
        <v>887</v>
      </c>
      <c r="P282" s="304" t="s">
        <v>145</v>
      </c>
      <c r="Q282" s="305" t="s">
        <v>1521</v>
      </c>
      <c r="R282" s="306" t="s">
        <v>1522</v>
      </c>
      <c r="S282" s="555"/>
    </row>
    <row r="283" spans="1:19" ht="15" customHeight="1" x14ac:dyDescent="0.25">
      <c r="A283" s="83">
        <v>282</v>
      </c>
      <c r="B283" s="300">
        <v>48</v>
      </c>
      <c r="C283" s="301" t="s">
        <v>62</v>
      </c>
      <c r="D283" s="301" t="s">
        <v>60</v>
      </c>
      <c r="E283" s="302">
        <v>6000006151</v>
      </c>
      <c r="F283" s="302">
        <v>5500000472</v>
      </c>
      <c r="G283" s="302" t="s">
        <v>1294</v>
      </c>
      <c r="H283" s="305" t="s">
        <v>1523</v>
      </c>
      <c r="I283" s="302" t="s">
        <v>1524</v>
      </c>
      <c r="J283" s="303" t="s">
        <v>1525</v>
      </c>
      <c r="K283" s="304">
        <v>1</v>
      </c>
      <c r="L283" s="304">
        <v>34</v>
      </c>
      <c r="M283" s="304"/>
      <c r="N283" s="304"/>
      <c r="O283" s="304" t="s">
        <v>237</v>
      </c>
      <c r="P283" s="304" t="s">
        <v>145</v>
      </c>
      <c r="Q283" s="305" t="s">
        <v>1526</v>
      </c>
      <c r="R283" s="306" t="s">
        <v>1527</v>
      </c>
      <c r="S283" s="555"/>
    </row>
    <row r="284" spans="1:19" ht="15" customHeight="1" x14ac:dyDescent="0.25">
      <c r="A284" s="83">
        <v>283</v>
      </c>
      <c r="B284" s="300">
        <v>49</v>
      </c>
      <c r="C284" s="301" t="s">
        <v>62</v>
      </c>
      <c r="D284" s="301" t="s">
        <v>60</v>
      </c>
      <c r="E284" s="302">
        <v>6000006151</v>
      </c>
      <c r="F284" s="302">
        <v>5500000472</v>
      </c>
      <c r="G284" s="302" t="s">
        <v>1294</v>
      </c>
      <c r="H284" s="305" t="s">
        <v>1528</v>
      </c>
      <c r="I284" s="302" t="s">
        <v>1529</v>
      </c>
      <c r="J284" s="303" t="s">
        <v>1530</v>
      </c>
      <c r="K284" s="304">
        <v>1</v>
      </c>
      <c r="L284" s="304">
        <v>43</v>
      </c>
      <c r="M284" s="304"/>
      <c r="N284" s="304"/>
      <c r="O284" s="304" t="s">
        <v>243</v>
      </c>
      <c r="P284" s="304" t="s">
        <v>145</v>
      </c>
      <c r="Q284" s="305" t="s">
        <v>1531</v>
      </c>
      <c r="R284" s="306" t="s">
        <v>1532</v>
      </c>
      <c r="S284" s="555"/>
    </row>
    <row r="285" spans="1:19" ht="15" customHeight="1" x14ac:dyDescent="0.25">
      <c r="A285" s="83">
        <v>284</v>
      </c>
      <c r="B285" s="300">
        <v>50</v>
      </c>
      <c r="C285" s="301" t="s">
        <v>62</v>
      </c>
      <c r="D285" s="301" t="s">
        <v>60</v>
      </c>
      <c r="E285" s="302">
        <v>6000006151</v>
      </c>
      <c r="F285" s="302">
        <v>5500000472</v>
      </c>
      <c r="G285" s="302" t="s">
        <v>1294</v>
      </c>
      <c r="H285" s="305" t="s">
        <v>1533</v>
      </c>
      <c r="I285" s="302" t="s">
        <v>1534</v>
      </c>
      <c r="J285" s="303" t="s">
        <v>1535</v>
      </c>
      <c r="K285" s="304">
        <v>1</v>
      </c>
      <c r="L285" s="304">
        <v>43</v>
      </c>
      <c r="M285" s="304"/>
      <c r="N285" s="304"/>
      <c r="O285" s="304" t="s">
        <v>482</v>
      </c>
      <c r="P285" s="304" t="s">
        <v>145</v>
      </c>
      <c r="Q285" s="305" t="s">
        <v>1536</v>
      </c>
      <c r="R285" s="306" t="s">
        <v>1537</v>
      </c>
      <c r="S285" s="555"/>
    </row>
    <row r="286" spans="1:19" ht="15" customHeight="1" x14ac:dyDescent="0.25">
      <c r="A286" s="83">
        <v>285</v>
      </c>
      <c r="B286" s="300">
        <v>51</v>
      </c>
      <c r="C286" s="301" t="s">
        <v>62</v>
      </c>
      <c r="D286" s="301" t="s">
        <v>60</v>
      </c>
      <c r="E286" s="302">
        <v>6000006151</v>
      </c>
      <c r="F286" s="302">
        <v>5500000472</v>
      </c>
      <c r="G286" s="302" t="s">
        <v>1294</v>
      </c>
      <c r="H286" s="305" t="s">
        <v>1538</v>
      </c>
      <c r="I286" s="302" t="s">
        <v>1539</v>
      </c>
      <c r="J286" s="303" t="s">
        <v>1540</v>
      </c>
      <c r="K286" s="304">
        <v>1</v>
      </c>
      <c r="L286" s="304">
        <v>34</v>
      </c>
      <c r="M286" s="304"/>
      <c r="N286" s="304"/>
      <c r="O286" s="304" t="s">
        <v>488</v>
      </c>
      <c r="P286" s="304" t="s">
        <v>145</v>
      </c>
      <c r="Q286" s="305" t="s">
        <v>1541</v>
      </c>
      <c r="R286" s="306" t="s">
        <v>1542</v>
      </c>
      <c r="S286" s="555"/>
    </row>
    <row r="287" spans="1:19" ht="15" customHeight="1" x14ac:dyDescent="0.25">
      <c r="A287" s="83">
        <v>286</v>
      </c>
      <c r="B287" s="300">
        <v>52</v>
      </c>
      <c r="C287" s="301" t="s">
        <v>62</v>
      </c>
      <c r="D287" s="301" t="s">
        <v>60</v>
      </c>
      <c r="E287" s="302">
        <v>6000006151</v>
      </c>
      <c r="F287" s="302">
        <v>5500000472</v>
      </c>
      <c r="G287" s="302" t="s">
        <v>1294</v>
      </c>
      <c r="H287" s="305" t="s">
        <v>1543</v>
      </c>
      <c r="I287" s="302" t="s">
        <v>1544</v>
      </c>
      <c r="J287" s="303" t="s">
        <v>1545</v>
      </c>
      <c r="K287" s="304">
        <v>1</v>
      </c>
      <c r="L287" s="304">
        <v>34</v>
      </c>
      <c r="M287" s="304"/>
      <c r="N287" s="304"/>
      <c r="O287" s="304" t="s">
        <v>492</v>
      </c>
      <c r="P287" s="304" t="s">
        <v>145</v>
      </c>
      <c r="Q287" s="305" t="s">
        <v>1546</v>
      </c>
      <c r="R287" s="306" t="s">
        <v>1547</v>
      </c>
      <c r="S287" s="555"/>
    </row>
    <row r="288" spans="1:19" ht="15" customHeight="1" x14ac:dyDescent="0.25">
      <c r="A288" s="83">
        <v>287</v>
      </c>
      <c r="B288" s="300">
        <v>53</v>
      </c>
      <c r="C288" s="301" t="s">
        <v>62</v>
      </c>
      <c r="D288" s="301" t="s">
        <v>60</v>
      </c>
      <c r="E288" s="302">
        <v>6000006151</v>
      </c>
      <c r="F288" s="302">
        <v>5500000472</v>
      </c>
      <c r="G288" s="302" t="s">
        <v>1294</v>
      </c>
      <c r="H288" s="305" t="s">
        <v>1548</v>
      </c>
      <c r="I288" s="302" t="s">
        <v>1549</v>
      </c>
      <c r="J288" s="303" t="s">
        <v>1550</v>
      </c>
      <c r="K288" s="304">
        <v>1</v>
      </c>
      <c r="L288" s="304">
        <v>43</v>
      </c>
      <c r="M288" s="304"/>
      <c r="N288" s="304"/>
      <c r="O288" s="304" t="s">
        <v>497</v>
      </c>
      <c r="P288" s="304" t="s">
        <v>145</v>
      </c>
      <c r="Q288" s="305" t="s">
        <v>1551</v>
      </c>
      <c r="R288" s="306" t="s">
        <v>1552</v>
      </c>
      <c r="S288" s="555"/>
    </row>
    <row r="289" spans="1:19" ht="15" customHeight="1" x14ac:dyDescent="0.25">
      <c r="A289" s="83">
        <v>288</v>
      </c>
      <c r="B289" s="300">
        <v>54</v>
      </c>
      <c r="C289" s="301" t="s">
        <v>62</v>
      </c>
      <c r="D289" s="301" t="s">
        <v>60</v>
      </c>
      <c r="E289" s="302">
        <v>6000006151</v>
      </c>
      <c r="F289" s="302">
        <v>5500000472</v>
      </c>
      <c r="G289" s="302" t="s">
        <v>1294</v>
      </c>
      <c r="H289" s="305" t="s">
        <v>1553</v>
      </c>
      <c r="I289" s="302" t="s">
        <v>1554</v>
      </c>
      <c r="J289" s="303" t="s">
        <v>1555</v>
      </c>
      <c r="K289" s="304">
        <v>1</v>
      </c>
      <c r="L289" s="304">
        <v>43</v>
      </c>
      <c r="M289" s="304"/>
      <c r="N289" s="304"/>
      <c r="O289" s="304" t="s">
        <v>503</v>
      </c>
      <c r="P289" s="304" t="s">
        <v>145</v>
      </c>
      <c r="Q289" s="305" t="s">
        <v>1556</v>
      </c>
      <c r="R289" s="306" t="s">
        <v>1557</v>
      </c>
      <c r="S289" s="555"/>
    </row>
    <row r="290" spans="1:19" ht="15" customHeight="1" x14ac:dyDescent="0.25">
      <c r="A290" s="83">
        <v>289</v>
      </c>
      <c r="B290" s="300">
        <v>55</v>
      </c>
      <c r="C290" s="301" t="s">
        <v>62</v>
      </c>
      <c r="D290" s="301" t="s">
        <v>60</v>
      </c>
      <c r="E290" s="302">
        <v>6000006151</v>
      </c>
      <c r="F290" s="302">
        <v>5500000472</v>
      </c>
      <c r="G290" s="302" t="s">
        <v>1294</v>
      </c>
      <c r="H290" s="305" t="s">
        <v>1558</v>
      </c>
      <c r="I290" s="302" t="s">
        <v>1559</v>
      </c>
      <c r="J290" s="303" t="s">
        <v>1560</v>
      </c>
      <c r="K290" s="304">
        <v>1</v>
      </c>
      <c r="L290" s="304">
        <v>43</v>
      </c>
      <c r="M290" s="304"/>
      <c r="N290" s="304"/>
      <c r="O290" s="304" t="s">
        <v>887</v>
      </c>
      <c r="P290" s="304" t="s">
        <v>145</v>
      </c>
      <c r="Q290" s="305" t="s">
        <v>1561</v>
      </c>
      <c r="R290" s="306" t="s">
        <v>1562</v>
      </c>
      <c r="S290" s="555"/>
    </row>
    <row r="291" spans="1:19" ht="15" customHeight="1" x14ac:dyDescent="0.25">
      <c r="A291" s="83">
        <v>290</v>
      </c>
      <c r="B291" s="300">
        <v>56</v>
      </c>
      <c r="C291" s="301" t="s">
        <v>62</v>
      </c>
      <c r="D291" s="301" t="s">
        <v>60</v>
      </c>
      <c r="E291" s="302">
        <v>6000006151</v>
      </c>
      <c r="F291" s="302">
        <v>5500000472</v>
      </c>
      <c r="G291" s="302" t="s">
        <v>1294</v>
      </c>
      <c r="H291" s="305" t="s">
        <v>1563</v>
      </c>
      <c r="I291" s="302" t="s">
        <v>1564</v>
      </c>
      <c r="J291" s="303" t="s">
        <v>1565</v>
      </c>
      <c r="K291" s="304">
        <v>1</v>
      </c>
      <c r="L291" s="304">
        <v>43</v>
      </c>
      <c r="M291" s="304"/>
      <c r="N291" s="304"/>
      <c r="O291" s="304" t="s">
        <v>1276</v>
      </c>
      <c r="P291" s="304" t="s">
        <v>145</v>
      </c>
      <c r="Q291" s="305" t="s">
        <v>1566</v>
      </c>
      <c r="R291" s="306" t="s">
        <v>1567</v>
      </c>
      <c r="S291" s="555"/>
    </row>
    <row r="292" spans="1:19" ht="15" customHeight="1" x14ac:dyDescent="0.25">
      <c r="A292" s="83">
        <v>291</v>
      </c>
      <c r="B292" s="300">
        <v>57</v>
      </c>
      <c r="C292" s="301" t="s">
        <v>62</v>
      </c>
      <c r="D292" s="301" t="s">
        <v>60</v>
      </c>
      <c r="E292" s="302">
        <v>6000006151</v>
      </c>
      <c r="F292" s="302">
        <v>5500000472</v>
      </c>
      <c r="G292" s="302" t="s">
        <v>1294</v>
      </c>
      <c r="H292" s="305" t="s">
        <v>1568</v>
      </c>
      <c r="I292" s="302" t="s">
        <v>1569</v>
      </c>
      <c r="J292" s="303" t="s">
        <v>1570</v>
      </c>
      <c r="K292" s="304">
        <v>1</v>
      </c>
      <c r="L292" s="304">
        <v>34</v>
      </c>
      <c r="M292" s="304"/>
      <c r="N292" s="304"/>
      <c r="O292" s="304" t="s">
        <v>1196</v>
      </c>
      <c r="P292" s="304" t="s">
        <v>145</v>
      </c>
      <c r="Q292" s="305" t="s">
        <v>1571</v>
      </c>
      <c r="R292" s="306" t="s">
        <v>1572</v>
      </c>
      <c r="S292" s="555"/>
    </row>
    <row r="293" spans="1:19" ht="15" customHeight="1" x14ac:dyDescent="0.25">
      <c r="A293" s="83">
        <v>292</v>
      </c>
      <c r="B293" s="300">
        <v>58</v>
      </c>
      <c r="C293" s="301" t="s">
        <v>62</v>
      </c>
      <c r="D293" s="301" t="s">
        <v>60</v>
      </c>
      <c r="E293" s="302">
        <v>6000006151</v>
      </c>
      <c r="F293" s="302">
        <v>5500000472</v>
      </c>
      <c r="G293" s="302" t="s">
        <v>1294</v>
      </c>
      <c r="H293" s="305" t="s">
        <v>1573</v>
      </c>
      <c r="I293" s="302" t="s">
        <v>1574</v>
      </c>
      <c r="J293" s="303" t="s">
        <v>1575</v>
      </c>
      <c r="K293" s="304">
        <v>1</v>
      </c>
      <c r="L293" s="304">
        <v>43</v>
      </c>
      <c r="M293" s="304"/>
      <c r="N293" s="304"/>
      <c r="O293" s="304" t="s">
        <v>639</v>
      </c>
      <c r="P293" s="304" t="s">
        <v>145</v>
      </c>
      <c r="Q293" s="305" t="s">
        <v>1576</v>
      </c>
      <c r="R293" s="306" t="s">
        <v>1577</v>
      </c>
      <c r="S293" s="555"/>
    </row>
    <row r="294" spans="1:19" ht="15" customHeight="1" x14ac:dyDescent="0.25">
      <c r="A294" s="83">
        <v>293</v>
      </c>
      <c r="B294" s="300">
        <v>59</v>
      </c>
      <c r="C294" s="301" t="s">
        <v>62</v>
      </c>
      <c r="D294" s="301" t="s">
        <v>60</v>
      </c>
      <c r="E294" s="302">
        <v>6000006151</v>
      </c>
      <c r="F294" s="302">
        <v>5500000472</v>
      </c>
      <c r="G294" s="302" t="s">
        <v>1294</v>
      </c>
      <c r="H294" s="305" t="s">
        <v>1578</v>
      </c>
      <c r="I294" s="302" t="s">
        <v>1579</v>
      </c>
      <c r="J294" s="303" t="s">
        <v>1580</v>
      </c>
      <c r="K294" s="304">
        <v>1</v>
      </c>
      <c r="L294" s="304">
        <v>34</v>
      </c>
      <c r="M294" s="304"/>
      <c r="N294" s="304"/>
      <c r="O294" s="304" t="s">
        <v>645</v>
      </c>
      <c r="P294" s="304" t="s">
        <v>145</v>
      </c>
      <c r="Q294" s="305" t="s">
        <v>1581</v>
      </c>
      <c r="R294" s="306" t="s">
        <v>1582</v>
      </c>
      <c r="S294" s="555"/>
    </row>
    <row r="295" spans="1:19" ht="15" customHeight="1" x14ac:dyDescent="0.25">
      <c r="A295" s="83">
        <v>294</v>
      </c>
      <c r="B295" s="300">
        <v>60</v>
      </c>
      <c r="C295" s="301" t="s">
        <v>62</v>
      </c>
      <c r="D295" s="301" t="s">
        <v>60</v>
      </c>
      <c r="E295" s="302">
        <v>6000006151</v>
      </c>
      <c r="F295" s="302">
        <v>5500000472</v>
      </c>
      <c r="G295" s="302" t="s">
        <v>1294</v>
      </c>
      <c r="H295" s="305" t="s">
        <v>1583</v>
      </c>
      <c r="I295" s="302" t="s">
        <v>1584</v>
      </c>
      <c r="J295" s="303" t="s">
        <v>1585</v>
      </c>
      <c r="K295" s="304">
        <v>1</v>
      </c>
      <c r="L295" s="304">
        <v>43</v>
      </c>
      <c r="M295" s="304"/>
      <c r="N295" s="304"/>
      <c r="O295" s="304" t="s">
        <v>237</v>
      </c>
      <c r="P295" s="304" t="s">
        <v>145</v>
      </c>
      <c r="Q295" s="305" t="s">
        <v>1586</v>
      </c>
      <c r="R295" s="306" t="s">
        <v>1587</v>
      </c>
      <c r="S295" s="555"/>
    </row>
    <row r="296" spans="1:19" ht="15" customHeight="1" x14ac:dyDescent="0.25">
      <c r="A296" s="83">
        <v>295</v>
      </c>
      <c r="B296" s="300">
        <v>61</v>
      </c>
      <c r="C296" s="301" t="s">
        <v>62</v>
      </c>
      <c r="D296" s="301" t="s">
        <v>60</v>
      </c>
      <c r="E296" s="302">
        <v>6000006151</v>
      </c>
      <c r="F296" s="302">
        <v>5500000472</v>
      </c>
      <c r="G296" s="302" t="s">
        <v>1294</v>
      </c>
      <c r="H296" s="305" t="s">
        <v>1588</v>
      </c>
      <c r="I296" s="302" t="s">
        <v>1589</v>
      </c>
      <c r="J296" s="303" t="s">
        <v>1590</v>
      </c>
      <c r="K296" s="304">
        <v>1</v>
      </c>
      <c r="L296" s="304">
        <v>14</v>
      </c>
      <c r="M296" s="304"/>
      <c r="N296" s="304"/>
      <c r="O296" s="304" t="s">
        <v>144</v>
      </c>
      <c r="P296" s="304" t="s">
        <v>145</v>
      </c>
      <c r="Q296" s="305" t="s">
        <v>1591</v>
      </c>
      <c r="R296" s="306" t="s">
        <v>1592</v>
      </c>
      <c r="S296" s="555"/>
    </row>
    <row r="297" spans="1:19" ht="15" customHeight="1" x14ac:dyDescent="0.25">
      <c r="A297" s="83">
        <v>296</v>
      </c>
      <c r="B297" s="300">
        <v>62</v>
      </c>
      <c r="C297" s="301" t="s">
        <v>62</v>
      </c>
      <c r="D297" s="301" t="s">
        <v>60</v>
      </c>
      <c r="E297" s="302">
        <v>6000006151</v>
      </c>
      <c r="F297" s="302">
        <v>5500000472</v>
      </c>
      <c r="G297" s="302" t="s">
        <v>1294</v>
      </c>
      <c r="H297" s="305" t="s">
        <v>1593</v>
      </c>
      <c r="I297" s="302" t="s">
        <v>1594</v>
      </c>
      <c r="J297" s="303" t="s">
        <v>1595</v>
      </c>
      <c r="K297" s="304">
        <v>1</v>
      </c>
      <c r="L297" s="304">
        <v>11</v>
      </c>
      <c r="M297" s="304"/>
      <c r="N297" s="304"/>
      <c r="O297" s="304" t="s">
        <v>144</v>
      </c>
      <c r="P297" s="304" t="s">
        <v>145</v>
      </c>
      <c r="Q297" s="305" t="s">
        <v>1596</v>
      </c>
      <c r="R297" s="306" t="s">
        <v>1597</v>
      </c>
      <c r="S297" s="555"/>
    </row>
    <row r="298" spans="1:19" ht="15" customHeight="1" x14ac:dyDescent="0.25">
      <c r="A298" s="83">
        <v>297</v>
      </c>
      <c r="B298" s="300">
        <v>63</v>
      </c>
      <c r="C298" s="301" t="s">
        <v>62</v>
      </c>
      <c r="D298" s="301" t="s">
        <v>60</v>
      </c>
      <c r="E298" s="302">
        <v>6000006151</v>
      </c>
      <c r="F298" s="302">
        <v>5500000472</v>
      </c>
      <c r="G298" s="302" t="s">
        <v>1294</v>
      </c>
      <c r="H298" s="305" t="s">
        <v>1598</v>
      </c>
      <c r="I298" s="302" t="s">
        <v>1599</v>
      </c>
      <c r="J298" s="303" t="s">
        <v>1600</v>
      </c>
      <c r="K298" s="304">
        <v>1</v>
      </c>
      <c r="L298" s="304">
        <v>43</v>
      </c>
      <c r="M298" s="304"/>
      <c r="N298" s="304"/>
      <c r="O298" s="304" t="s">
        <v>231</v>
      </c>
      <c r="P298" s="304" t="s">
        <v>145</v>
      </c>
      <c r="Q298" s="305" t="s">
        <v>1601</v>
      </c>
      <c r="R298" s="306" t="s">
        <v>1602</v>
      </c>
      <c r="S298" s="555"/>
    </row>
    <row r="299" spans="1:19" ht="15" customHeight="1" x14ac:dyDescent="0.25">
      <c r="A299" s="83">
        <v>298</v>
      </c>
      <c r="B299" s="300">
        <v>64</v>
      </c>
      <c r="C299" s="301" t="s">
        <v>62</v>
      </c>
      <c r="D299" s="301" t="s">
        <v>60</v>
      </c>
      <c r="E299" s="302">
        <v>6000006151</v>
      </c>
      <c r="F299" s="302">
        <v>5500000472</v>
      </c>
      <c r="G299" s="302" t="s">
        <v>1294</v>
      </c>
      <c r="H299" s="305" t="s">
        <v>1603</v>
      </c>
      <c r="I299" s="302" t="s">
        <v>1604</v>
      </c>
      <c r="J299" s="303" t="s">
        <v>1605</v>
      </c>
      <c r="K299" s="304">
        <v>1</v>
      </c>
      <c r="L299" s="304">
        <v>6</v>
      </c>
      <c r="M299" s="304"/>
      <c r="N299" s="304"/>
      <c r="O299" s="304" t="s">
        <v>225</v>
      </c>
      <c r="P299" s="304" t="s">
        <v>145</v>
      </c>
      <c r="Q299" s="305" t="s">
        <v>1606</v>
      </c>
      <c r="R299" s="306" t="s">
        <v>1607</v>
      </c>
      <c r="S299" s="555"/>
    </row>
    <row r="300" spans="1:19" ht="15" customHeight="1" x14ac:dyDescent="0.25">
      <c r="A300" s="83">
        <v>299</v>
      </c>
      <c r="B300" s="300">
        <v>65</v>
      </c>
      <c r="C300" s="301" t="s">
        <v>62</v>
      </c>
      <c r="D300" s="301" t="s">
        <v>60</v>
      </c>
      <c r="E300" s="302">
        <v>6000006151</v>
      </c>
      <c r="F300" s="302">
        <v>5500000472</v>
      </c>
      <c r="G300" s="302" t="s">
        <v>1294</v>
      </c>
      <c r="H300" s="305" t="s">
        <v>1608</v>
      </c>
      <c r="I300" s="302" t="s">
        <v>1609</v>
      </c>
      <c r="J300" s="303" t="s">
        <v>1610</v>
      </c>
      <c r="K300" s="304">
        <v>1</v>
      </c>
      <c r="L300" s="304">
        <v>15</v>
      </c>
      <c r="M300" s="304"/>
      <c r="N300" s="304"/>
      <c r="O300" s="304" t="s">
        <v>231</v>
      </c>
      <c r="P300" s="304" t="s">
        <v>145</v>
      </c>
      <c r="Q300" s="305" t="s">
        <v>1611</v>
      </c>
      <c r="R300" s="306" t="s">
        <v>1612</v>
      </c>
      <c r="S300" s="555"/>
    </row>
    <row r="301" spans="1:19" ht="15" customHeight="1" x14ac:dyDescent="0.25">
      <c r="A301" s="83">
        <v>300</v>
      </c>
      <c r="B301" s="300">
        <v>66</v>
      </c>
      <c r="C301" s="301" t="s">
        <v>62</v>
      </c>
      <c r="D301" s="301" t="s">
        <v>60</v>
      </c>
      <c r="E301" s="302">
        <v>6000006151</v>
      </c>
      <c r="F301" s="302">
        <v>5500000472</v>
      </c>
      <c r="G301" s="302" t="s">
        <v>1294</v>
      </c>
      <c r="H301" s="305" t="s">
        <v>1613</v>
      </c>
      <c r="I301" s="302" t="s">
        <v>1614</v>
      </c>
      <c r="J301" s="303" t="s">
        <v>1615</v>
      </c>
      <c r="K301" s="304">
        <v>1</v>
      </c>
      <c r="L301" s="304">
        <v>6</v>
      </c>
      <c r="M301" s="304"/>
      <c r="N301" s="304"/>
      <c r="O301" s="304" t="s">
        <v>231</v>
      </c>
      <c r="P301" s="304" t="s">
        <v>145</v>
      </c>
      <c r="Q301" s="305" t="s">
        <v>1616</v>
      </c>
      <c r="R301" s="306" t="s">
        <v>1617</v>
      </c>
      <c r="S301" s="555"/>
    </row>
    <row r="302" spans="1:19" ht="15" customHeight="1" x14ac:dyDescent="0.25">
      <c r="A302" s="83">
        <v>301</v>
      </c>
      <c r="B302" s="300">
        <v>67</v>
      </c>
      <c r="C302" s="301" t="s">
        <v>62</v>
      </c>
      <c r="D302" s="301" t="s">
        <v>60</v>
      </c>
      <c r="E302" s="302">
        <v>6000006151</v>
      </c>
      <c r="F302" s="302">
        <v>5500000472</v>
      </c>
      <c r="G302" s="302" t="s">
        <v>1294</v>
      </c>
      <c r="H302" s="305" t="s">
        <v>1618</v>
      </c>
      <c r="I302" s="302" t="s">
        <v>1619</v>
      </c>
      <c r="J302" s="303" t="s">
        <v>1620</v>
      </c>
      <c r="K302" s="304">
        <v>1</v>
      </c>
      <c r="L302" s="304">
        <v>14</v>
      </c>
      <c r="M302" s="304"/>
      <c r="N302" s="304"/>
      <c r="O302" s="304" t="s">
        <v>1621</v>
      </c>
      <c r="P302" s="304" t="s">
        <v>145</v>
      </c>
      <c r="Q302" s="305" t="s">
        <v>1622</v>
      </c>
      <c r="R302" s="306" t="s">
        <v>1623</v>
      </c>
      <c r="S302" s="555"/>
    </row>
    <row r="303" spans="1:19" ht="15" customHeight="1" x14ac:dyDescent="0.25">
      <c r="A303" s="83">
        <v>302</v>
      </c>
      <c r="B303" s="300">
        <v>68</v>
      </c>
      <c r="C303" s="301" t="s">
        <v>62</v>
      </c>
      <c r="D303" s="301" t="s">
        <v>60</v>
      </c>
      <c r="E303" s="302">
        <v>6000006151</v>
      </c>
      <c r="F303" s="302">
        <v>5500000472</v>
      </c>
      <c r="G303" s="302" t="s">
        <v>1294</v>
      </c>
      <c r="H303" s="305" t="s">
        <v>1624</v>
      </c>
      <c r="I303" s="302" t="s">
        <v>1625</v>
      </c>
      <c r="J303" s="303" t="s">
        <v>1626</v>
      </c>
      <c r="K303" s="304">
        <v>1</v>
      </c>
      <c r="L303" s="304">
        <v>11</v>
      </c>
      <c r="M303" s="304"/>
      <c r="N303" s="304"/>
      <c r="O303" s="304" t="s">
        <v>742</v>
      </c>
      <c r="P303" s="304" t="s">
        <v>145</v>
      </c>
      <c r="Q303" s="305" t="s">
        <v>1627</v>
      </c>
      <c r="R303" s="306" t="s">
        <v>1628</v>
      </c>
      <c r="S303" s="555"/>
    </row>
    <row r="304" spans="1:19" ht="15" customHeight="1" x14ac:dyDescent="0.25">
      <c r="A304" s="83">
        <v>303</v>
      </c>
      <c r="B304" s="300">
        <v>69</v>
      </c>
      <c r="C304" s="301" t="s">
        <v>62</v>
      </c>
      <c r="D304" s="301" t="s">
        <v>60</v>
      </c>
      <c r="E304" s="302">
        <v>6000006151</v>
      </c>
      <c r="F304" s="302">
        <v>5500000472</v>
      </c>
      <c r="G304" s="302" t="s">
        <v>1294</v>
      </c>
      <c r="H304" s="305" t="s">
        <v>1629</v>
      </c>
      <c r="I304" s="302" t="s">
        <v>1630</v>
      </c>
      <c r="J304" s="303" t="s">
        <v>1631</v>
      </c>
      <c r="K304" s="304">
        <v>1</v>
      </c>
      <c r="L304" s="304">
        <v>6</v>
      </c>
      <c r="M304" s="304"/>
      <c r="N304" s="304"/>
      <c r="O304" s="304" t="s">
        <v>243</v>
      </c>
      <c r="P304" s="304" t="s">
        <v>145</v>
      </c>
      <c r="Q304" s="305" t="s">
        <v>1632</v>
      </c>
      <c r="R304" s="306" t="s">
        <v>1633</v>
      </c>
      <c r="S304" s="555"/>
    </row>
    <row r="305" spans="1:20" ht="15" customHeight="1" x14ac:dyDescent="0.25">
      <c r="A305" s="83">
        <v>304</v>
      </c>
      <c r="B305" s="300">
        <v>70</v>
      </c>
      <c r="C305" s="301" t="s">
        <v>62</v>
      </c>
      <c r="D305" s="301" t="s">
        <v>60</v>
      </c>
      <c r="E305" s="302">
        <v>6000006151</v>
      </c>
      <c r="F305" s="302">
        <v>5500000472</v>
      </c>
      <c r="G305" s="302" t="s">
        <v>1294</v>
      </c>
      <c r="H305" s="305" t="s">
        <v>1634</v>
      </c>
      <c r="I305" s="302" t="s">
        <v>1635</v>
      </c>
      <c r="J305" s="303" t="s">
        <v>1636</v>
      </c>
      <c r="K305" s="304">
        <v>1</v>
      </c>
      <c r="L305" s="304">
        <v>15</v>
      </c>
      <c r="M305" s="304"/>
      <c r="N305" s="304"/>
      <c r="O305" s="304" t="s">
        <v>482</v>
      </c>
      <c r="P305" s="304" t="s">
        <v>145</v>
      </c>
      <c r="Q305" s="305" t="s">
        <v>1637</v>
      </c>
      <c r="R305" s="306" t="s">
        <v>1638</v>
      </c>
      <c r="S305" s="555"/>
    </row>
    <row r="306" spans="1:20" ht="15" customHeight="1" x14ac:dyDescent="0.25">
      <c r="A306" s="83">
        <v>305</v>
      </c>
      <c r="B306" s="300">
        <v>71</v>
      </c>
      <c r="C306" s="301" t="s">
        <v>62</v>
      </c>
      <c r="D306" s="301" t="s">
        <v>60</v>
      </c>
      <c r="E306" s="302">
        <v>6000006151</v>
      </c>
      <c r="F306" s="302">
        <v>5500000472</v>
      </c>
      <c r="G306" s="302" t="s">
        <v>1294</v>
      </c>
      <c r="H306" s="305" t="s">
        <v>1639</v>
      </c>
      <c r="I306" s="302" t="s">
        <v>1640</v>
      </c>
      <c r="J306" s="303" t="s">
        <v>1641</v>
      </c>
      <c r="K306" s="304">
        <v>1</v>
      </c>
      <c r="L306" s="304">
        <v>6</v>
      </c>
      <c r="M306" s="304"/>
      <c r="N306" s="304"/>
      <c r="O306" s="304" t="s">
        <v>231</v>
      </c>
      <c r="P306" s="304" t="s">
        <v>145</v>
      </c>
      <c r="Q306" s="305" t="s">
        <v>1642</v>
      </c>
      <c r="R306" s="306" t="s">
        <v>1643</v>
      </c>
      <c r="S306" s="555"/>
    </row>
    <row r="307" spans="1:20" ht="15" customHeight="1" x14ac:dyDescent="0.25">
      <c r="A307" s="83">
        <v>306</v>
      </c>
      <c r="B307" s="300">
        <v>72</v>
      </c>
      <c r="C307" s="301" t="s">
        <v>62</v>
      </c>
      <c r="D307" s="301" t="s">
        <v>60</v>
      </c>
      <c r="E307" s="302">
        <v>6000006151</v>
      </c>
      <c r="F307" s="302">
        <v>5500000472</v>
      </c>
      <c r="G307" s="302" t="s">
        <v>1294</v>
      </c>
      <c r="H307" s="305" t="s">
        <v>1644</v>
      </c>
      <c r="I307" s="302" t="s">
        <v>1645</v>
      </c>
      <c r="J307" s="303" t="s">
        <v>1646</v>
      </c>
      <c r="K307" s="304">
        <v>1</v>
      </c>
      <c r="L307" s="304">
        <v>6</v>
      </c>
      <c r="M307" s="304"/>
      <c r="N307" s="304"/>
      <c r="O307" s="304" t="s">
        <v>237</v>
      </c>
      <c r="P307" s="304" t="s">
        <v>145</v>
      </c>
      <c r="Q307" s="305" t="s">
        <v>1647</v>
      </c>
      <c r="R307" s="306" t="s">
        <v>1648</v>
      </c>
      <c r="S307" s="555"/>
    </row>
    <row r="308" spans="1:20" s="97" customFormat="1" ht="15.75" customHeight="1" thickBot="1" x14ac:dyDescent="0.3">
      <c r="A308" s="83">
        <v>307</v>
      </c>
      <c r="B308" s="308">
        <v>73</v>
      </c>
      <c r="C308" s="309" t="s">
        <v>62</v>
      </c>
      <c r="D308" s="309" t="s">
        <v>60</v>
      </c>
      <c r="E308" s="310">
        <v>6000006151</v>
      </c>
      <c r="F308" s="310">
        <v>5500000472</v>
      </c>
      <c r="G308" s="311" t="s">
        <v>1294</v>
      </c>
      <c r="H308" s="311" t="s">
        <v>1649</v>
      </c>
      <c r="I308" s="311" t="s">
        <v>1650</v>
      </c>
      <c r="J308" s="312" t="s">
        <v>1651</v>
      </c>
      <c r="K308" s="313">
        <v>40</v>
      </c>
      <c r="L308" s="313">
        <v>125</v>
      </c>
      <c r="M308" s="313" t="s">
        <v>327</v>
      </c>
      <c r="N308" s="313">
        <v>3</v>
      </c>
      <c r="O308" s="313" t="s">
        <v>328</v>
      </c>
      <c r="P308" s="313" t="s">
        <v>145</v>
      </c>
      <c r="Q308" s="311" t="s">
        <v>1652</v>
      </c>
      <c r="R308" s="314" t="s">
        <v>1653</v>
      </c>
      <c r="S308" s="556"/>
      <c r="T308" s="315"/>
    </row>
    <row r="309" spans="1:20" s="137" customFormat="1" ht="15" customHeight="1" x14ac:dyDescent="0.25">
      <c r="A309" s="83">
        <v>308</v>
      </c>
      <c r="B309" s="155">
        <v>1</v>
      </c>
      <c r="C309" s="156" t="s">
        <v>66</v>
      </c>
      <c r="D309" s="156" t="s">
        <v>64</v>
      </c>
      <c r="E309" s="157">
        <v>6000006152</v>
      </c>
      <c r="F309" s="157">
        <v>5500001180</v>
      </c>
      <c r="G309" s="157" t="s">
        <v>1654</v>
      </c>
      <c r="H309" s="157" t="s">
        <v>1655</v>
      </c>
      <c r="I309" s="157" t="s">
        <v>1656</v>
      </c>
      <c r="J309" s="158" t="s">
        <v>1657</v>
      </c>
      <c r="K309" s="159">
        <v>1</v>
      </c>
      <c r="L309" s="159">
        <v>6</v>
      </c>
      <c r="M309" s="159"/>
      <c r="N309" s="159"/>
      <c r="O309" s="159" t="s">
        <v>225</v>
      </c>
      <c r="P309" s="159" t="s">
        <v>145</v>
      </c>
      <c r="Q309" s="157" t="s">
        <v>1658</v>
      </c>
      <c r="R309" s="160" t="s">
        <v>1659</v>
      </c>
      <c r="S309" s="554" t="s">
        <v>1660</v>
      </c>
    </row>
    <row r="310" spans="1:20" ht="15" customHeight="1" x14ac:dyDescent="0.25">
      <c r="A310" s="83">
        <v>309</v>
      </c>
      <c r="B310" s="161">
        <v>2</v>
      </c>
      <c r="C310" s="162" t="s">
        <v>66</v>
      </c>
      <c r="D310" s="162" t="s">
        <v>64</v>
      </c>
      <c r="E310" s="163">
        <v>6000006152</v>
      </c>
      <c r="F310" s="163">
        <v>5500001180</v>
      </c>
      <c r="G310" s="163" t="s">
        <v>1654</v>
      </c>
      <c r="H310" s="163" t="s">
        <v>1661</v>
      </c>
      <c r="I310" s="163" t="s">
        <v>1662</v>
      </c>
      <c r="J310" s="316" t="s">
        <v>1663</v>
      </c>
      <c r="K310" s="173">
        <v>1</v>
      </c>
      <c r="L310" s="173">
        <v>43</v>
      </c>
      <c r="M310" s="173"/>
      <c r="N310" s="173"/>
      <c r="O310" s="173" t="s">
        <v>231</v>
      </c>
      <c r="P310" s="173" t="s">
        <v>145</v>
      </c>
      <c r="Q310" s="163" t="s">
        <v>1664</v>
      </c>
      <c r="R310" s="167" t="s">
        <v>1665</v>
      </c>
      <c r="S310" s="555"/>
    </row>
    <row r="311" spans="1:20" ht="15" customHeight="1" x14ac:dyDescent="0.25">
      <c r="A311" s="83">
        <v>310</v>
      </c>
      <c r="B311" s="161">
        <v>3</v>
      </c>
      <c r="C311" s="162" t="s">
        <v>66</v>
      </c>
      <c r="D311" s="162" t="s">
        <v>64</v>
      </c>
      <c r="E311" s="163">
        <v>6000006152</v>
      </c>
      <c r="F311" s="163">
        <v>5500001180</v>
      </c>
      <c r="G311" s="163" t="s">
        <v>1654</v>
      </c>
      <c r="H311" s="163" t="s">
        <v>1666</v>
      </c>
      <c r="I311" s="163" t="s">
        <v>1667</v>
      </c>
      <c r="J311" s="316" t="s">
        <v>1668</v>
      </c>
      <c r="K311" s="173">
        <v>1</v>
      </c>
      <c r="L311" s="173">
        <v>6</v>
      </c>
      <c r="M311" s="173"/>
      <c r="N311" s="173"/>
      <c r="O311" s="173" t="s">
        <v>237</v>
      </c>
      <c r="P311" s="173" t="s">
        <v>145</v>
      </c>
      <c r="Q311" s="163" t="s">
        <v>1669</v>
      </c>
      <c r="R311" s="167" t="s">
        <v>1670</v>
      </c>
      <c r="S311" s="555"/>
    </row>
    <row r="312" spans="1:20" ht="15" customHeight="1" x14ac:dyDescent="0.25">
      <c r="A312" s="83">
        <v>311</v>
      </c>
      <c r="B312" s="161">
        <v>4</v>
      </c>
      <c r="C312" s="162" t="s">
        <v>66</v>
      </c>
      <c r="D312" s="162" t="s">
        <v>64</v>
      </c>
      <c r="E312" s="163">
        <v>6000006152</v>
      </c>
      <c r="F312" s="163">
        <v>5500001180</v>
      </c>
      <c r="G312" s="163" t="s">
        <v>1654</v>
      </c>
      <c r="H312" s="163" t="s">
        <v>1671</v>
      </c>
      <c r="I312" s="163" t="s">
        <v>1672</v>
      </c>
      <c r="J312" s="316" t="s">
        <v>1673</v>
      </c>
      <c r="K312" s="173">
        <v>1</v>
      </c>
      <c r="L312" s="173">
        <v>43</v>
      </c>
      <c r="M312" s="173"/>
      <c r="N312" s="173"/>
      <c r="O312" s="173" t="s">
        <v>243</v>
      </c>
      <c r="P312" s="173" t="s">
        <v>145</v>
      </c>
      <c r="Q312" s="163" t="s">
        <v>1674</v>
      </c>
      <c r="R312" s="167" t="s">
        <v>1675</v>
      </c>
      <c r="S312" s="555"/>
    </row>
    <row r="313" spans="1:20" ht="15" customHeight="1" x14ac:dyDescent="0.25">
      <c r="A313" s="83">
        <v>312</v>
      </c>
      <c r="B313" s="161">
        <v>5</v>
      </c>
      <c r="C313" s="162" t="s">
        <v>66</v>
      </c>
      <c r="D313" s="162" t="s">
        <v>64</v>
      </c>
      <c r="E313" s="163">
        <v>6000006152</v>
      </c>
      <c r="F313" s="163">
        <v>5500001180</v>
      </c>
      <c r="G313" s="163" t="s">
        <v>1654</v>
      </c>
      <c r="H313" s="163" t="s">
        <v>1676</v>
      </c>
      <c r="I313" s="163" t="s">
        <v>1677</v>
      </c>
      <c r="J313" s="316" t="s">
        <v>1678</v>
      </c>
      <c r="K313" s="173">
        <v>1</v>
      </c>
      <c r="L313" s="173">
        <v>14</v>
      </c>
      <c r="M313" s="173"/>
      <c r="N313" s="173"/>
      <c r="O313" s="173" t="s">
        <v>482</v>
      </c>
      <c r="P313" s="173" t="s">
        <v>145</v>
      </c>
      <c r="Q313" s="163" t="s">
        <v>1679</v>
      </c>
      <c r="R313" s="167" t="s">
        <v>1680</v>
      </c>
      <c r="S313" s="555"/>
    </row>
    <row r="314" spans="1:20" ht="15" customHeight="1" x14ac:dyDescent="0.25">
      <c r="A314" s="83">
        <v>313</v>
      </c>
      <c r="B314" s="161">
        <v>6</v>
      </c>
      <c r="C314" s="162" t="s">
        <v>66</v>
      </c>
      <c r="D314" s="162" t="s">
        <v>64</v>
      </c>
      <c r="E314" s="163">
        <v>6000006152</v>
      </c>
      <c r="F314" s="163">
        <v>5500001180</v>
      </c>
      <c r="G314" s="163" t="s">
        <v>1654</v>
      </c>
      <c r="H314" s="163" t="s">
        <v>1681</v>
      </c>
      <c r="I314" s="163" t="s">
        <v>1682</v>
      </c>
      <c r="J314" s="316" t="s">
        <v>1683</v>
      </c>
      <c r="K314" s="173">
        <v>1</v>
      </c>
      <c r="L314" s="173">
        <v>43</v>
      </c>
      <c r="M314" s="173"/>
      <c r="N314" s="173"/>
      <c r="O314" s="173" t="s">
        <v>488</v>
      </c>
      <c r="P314" s="173" t="s">
        <v>145</v>
      </c>
      <c r="Q314" s="163" t="s">
        <v>1684</v>
      </c>
      <c r="R314" s="167" t="s">
        <v>1685</v>
      </c>
      <c r="S314" s="555"/>
    </row>
    <row r="315" spans="1:20" ht="15" customHeight="1" x14ac:dyDescent="0.25">
      <c r="A315" s="83">
        <v>314</v>
      </c>
      <c r="B315" s="161">
        <v>7</v>
      </c>
      <c r="C315" s="162" t="s">
        <v>66</v>
      </c>
      <c r="D315" s="162" t="s">
        <v>64</v>
      </c>
      <c r="E315" s="163">
        <v>6000006152</v>
      </c>
      <c r="F315" s="163">
        <v>5500001180</v>
      </c>
      <c r="G315" s="163" t="s">
        <v>1654</v>
      </c>
      <c r="H315" s="163" t="s">
        <v>1686</v>
      </c>
      <c r="I315" s="163" t="s">
        <v>1687</v>
      </c>
      <c r="J315" s="316" t="s">
        <v>1688</v>
      </c>
      <c r="K315" s="173">
        <v>1</v>
      </c>
      <c r="L315" s="173">
        <v>43</v>
      </c>
      <c r="M315" s="173"/>
      <c r="N315" s="173"/>
      <c r="O315" s="173" t="s">
        <v>492</v>
      </c>
      <c r="P315" s="173" t="s">
        <v>145</v>
      </c>
      <c r="Q315" s="163" t="s">
        <v>1689</v>
      </c>
      <c r="R315" s="167" t="s">
        <v>1690</v>
      </c>
      <c r="S315" s="555"/>
    </row>
    <row r="316" spans="1:20" ht="15" customHeight="1" x14ac:dyDescent="0.25">
      <c r="A316" s="83">
        <v>315</v>
      </c>
      <c r="B316" s="161">
        <v>8</v>
      </c>
      <c r="C316" s="162" t="s">
        <v>66</v>
      </c>
      <c r="D316" s="162" t="s">
        <v>64</v>
      </c>
      <c r="E316" s="163">
        <v>6000006152</v>
      </c>
      <c r="F316" s="163">
        <v>5500001180</v>
      </c>
      <c r="G316" s="163" t="s">
        <v>1654</v>
      </c>
      <c r="H316" s="163" t="s">
        <v>1691</v>
      </c>
      <c r="I316" s="163" t="s">
        <v>1692</v>
      </c>
      <c r="J316" s="316" t="s">
        <v>1693</v>
      </c>
      <c r="K316" s="173">
        <v>1</v>
      </c>
      <c r="L316" s="173">
        <v>43</v>
      </c>
      <c r="M316" s="173"/>
      <c r="N316" s="173"/>
      <c r="O316" s="173" t="s">
        <v>497</v>
      </c>
      <c r="P316" s="173" t="s">
        <v>145</v>
      </c>
      <c r="Q316" s="163" t="s">
        <v>1694</v>
      </c>
      <c r="R316" s="167" t="s">
        <v>1695</v>
      </c>
      <c r="S316" s="555"/>
    </row>
    <row r="317" spans="1:20" ht="15" customHeight="1" x14ac:dyDescent="0.25">
      <c r="A317" s="83">
        <v>316</v>
      </c>
      <c r="B317" s="161">
        <v>9</v>
      </c>
      <c r="C317" s="162" t="s">
        <v>66</v>
      </c>
      <c r="D317" s="162" t="s">
        <v>64</v>
      </c>
      <c r="E317" s="163">
        <v>6000006152</v>
      </c>
      <c r="F317" s="163">
        <v>5500001180</v>
      </c>
      <c r="G317" s="163" t="s">
        <v>1654</v>
      </c>
      <c r="H317" s="163" t="s">
        <v>1696</v>
      </c>
      <c r="I317" s="163" t="s">
        <v>1697</v>
      </c>
      <c r="J317" s="316" t="s">
        <v>1698</v>
      </c>
      <c r="K317" s="173">
        <v>1</v>
      </c>
      <c r="L317" s="173">
        <v>43</v>
      </c>
      <c r="M317" s="173"/>
      <c r="N317" s="173"/>
      <c r="O317" s="173" t="s">
        <v>503</v>
      </c>
      <c r="P317" s="173" t="s">
        <v>145</v>
      </c>
      <c r="Q317" s="163" t="s">
        <v>1699</v>
      </c>
      <c r="R317" s="167" t="s">
        <v>1700</v>
      </c>
      <c r="S317" s="555"/>
    </row>
    <row r="318" spans="1:20" ht="15" customHeight="1" x14ac:dyDescent="0.25">
      <c r="A318" s="83">
        <v>317</v>
      </c>
      <c r="B318" s="161">
        <v>10</v>
      </c>
      <c r="C318" s="162" t="s">
        <v>66</v>
      </c>
      <c r="D318" s="162" t="s">
        <v>64</v>
      </c>
      <c r="E318" s="163">
        <v>6000006152</v>
      </c>
      <c r="F318" s="163">
        <v>5500001180</v>
      </c>
      <c r="G318" s="163" t="s">
        <v>1654</v>
      </c>
      <c r="H318" s="163" t="s">
        <v>1701</v>
      </c>
      <c r="I318" s="163" t="s">
        <v>1702</v>
      </c>
      <c r="J318" s="316" t="s">
        <v>1703</v>
      </c>
      <c r="K318" s="173">
        <v>1</v>
      </c>
      <c r="L318" s="173">
        <v>43</v>
      </c>
      <c r="M318" s="173"/>
      <c r="N318" s="173"/>
      <c r="O318" s="173" t="s">
        <v>887</v>
      </c>
      <c r="P318" s="173" t="s">
        <v>145</v>
      </c>
      <c r="Q318" s="163" t="s">
        <v>1704</v>
      </c>
      <c r="R318" s="167" t="s">
        <v>1705</v>
      </c>
      <c r="S318" s="555"/>
    </row>
    <row r="319" spans="1:20" ht="15" customHeight="1" x14ac:dyDescent="0.25">
      <c r="A319" s="83">
        <v>318</v>
      </c>
      <c r="B319" s="161">
        <v>11</v>
      </c>
      <c r="C319" s="162" t="s">
        <v>66</v>
      </c>
      <c r="D319" s="162" t="s">
        <v>64</v>
      </c>
      <c r="E319" s="163">
        <v>6000006152</v>
      </c>
      <c r="F319" s="163">
        <v>5500001180</v>
      </c>
      <c r="G319" s="163" t="s">
        <v>1654</v>
      </c>
      <c r="H319" s="163" t="s">
        <v>1706</v>
      </c>
      <c r="I319" s="163" t="s">
        <v>1707</v>
      </c>
      <c r="J319" s="316" t="s">
        <v>1708</v>
      </c>
      <c r="K319" s="173">
        <v>1</v>
      </c>
      <c r="L319" s="173">
        <v>43</v>
      </c>
      <c r="M319" s="173"/>
      <c r="N319" s="173"/>
      <c r="O319" s="173" t="s">
        <v>1276</v>
      </c>
      <c r="P319" s="173" t="s">
        <v>145</v>
      </c>
      <c r="Q319" s="163" t="s">
        <v>1709</v>
      </c>
      <c r="R319" s="167" t="s">
        <v>1710</v>
      </c>
      <c r="S319" s="555"/>
    </row>
    <row r="320" spans="1:20" ht="15" customHeight="1" x14ac:dyDescent="0.25">
      <c r="A320" s="83">
        <v>319</v>
      </c>
      <c r="B320" s="161">
        <v>12</v>
      </c>
      <c r="C320" s="162" t="s">
        <v>66</v>
      </c>
      <c r="D320" s="162" t="s">
        <v>64</v>
      </c>
      <c r="E320" s="163">
        <v>6000006152</v>
      </c>
      <c r="F320" s="163">
        <v>5500001180</v>
      </c>
      <c r="G320" s="163" t="s">
        <v>1654</v>
      </c>
      <c r="H320" s="163" t="s">
        <v>1711</v>
      </c>
      <c r="I320" s="163" t="s">
        <v>1712</v>
      </c>
      <c r="J320" s="316" t="s">
        <v>1713</v>
      </c>
      <c r="K320" s="173">
        <v>1</v>
      </c>
      <c r="L320" s="173">
        <v>43</v>
      </c>
      <c r="M320" s="173"/>
      <c r="N320" s="173"/>
      <c r="O320" s="173" t="s">
        <v>1196</v>
      </c>
      <c r="P320" s="173" t="s">
        <v>145</v>
      </c>
      <c r="Q320" s="163" t="s">
        <v>1714</v>
      </c>
      <c r="R320" s="167" t="s">
        <v>1715</v>
      </c>
      <c r="S320" s="555"/>
    </row>
    <row r="321" spans="1:19" ht="15" customHeight="1" x14ac:dyDescent="0.25">
      <c r="A321" s="83">
        <v>320</v>
      </c>
      <c r="B321" s="161">
        <v>13</v>
      </c>
      <c r="C321" s="162" t="s">
        <v>66</v>
      </c>
      <c r="D321" s="162" t="s">
        <v>64</v>
      </c>
      <c r="E321" s="163">
        <v>6000006152</v>
      </c>
      <c r="F321" s="163">
        <v>5500001180</v>
      </c>
      <c r="G321" s="163" t="s">
        <v>1654</v>
      </c>
      <c r="H321" s="163" t="s">
        <v>1716</v>
      </c>
      <c r="I321" s="163" t="s">
        <v>1717</v>
      </c>
      <c r="J321" s="316" t="s">
        <v>1718</v>
      </c>
      <c r="K321" s="173">
        <v>1</v>
      </c>
      <c r="L321" s="173">
        <v>15</v>
      </c>
      <c r="M321" s="173"/>
      <c r="N321" s="173"/>
      <c r="O321" s="173" t="s">
        <v>639</v>
      </c>
      <c r="P321" s="173" t="s">
        <v>145</v>
      </c>
      <c r="Q321" s="163" t="s">
        <v>912</v>
      </c>
      <c r="R321" s="167" t="s">
        <v>1719</v>
      </c>
      <c r="S321" s="555"/>
    </row>
    <row r="322" spans="1:19" ht="15" customHeight="1" x14ac:dyDescent="0.25">
      <c r="A322" s="83">
        <v>321</v>
      </c>
      <c r="B322" s="161">
        <v>14</v>
      </c>
      <c r="C322" s="162" t="s">
        <v>66</v>
      </c>
      <c r="D322" s="162" t="s">
        <v>64</v>
      </c>
      <c r="E322" s="163">
        <v>6000006152</v>
      </c>
      <c r="F322" s="163">
        <v>5500001180</v>
      </c>
      <c r="G322" s="163" t="s">
        <v>1654</v>
      </c>
      <c r="H322" s="163" t="s">
        <v>1720</v>
      </c>
      <c r="I322" s="163" t="s">
        <v>1721</v>
      </c>
      <c r="J322" s="316" t="s">
        <v>1722</v>
      </c>
      <c r="K322" s="173">
        <v>1</v>
      </c>
      <c r="L322" s="173">
        <v>43</v>
      </c>
      <c r="M322" s="173"/>
      <c r="N322" s="173"/>
      <c r="O322" s="173" t="s">
        <v>645</v>
      </c>
      <c r="P322" s="173" t="s">
        <v>145</v>
      </c>
      <c r="Q322" s="163" t="s">
        <v>1723</v>
      </c>
      <c r="R322" s="167" t="s">
        <v>1724</v>
      </c>
      <c r="S322" s="555"/>
    </row>
    <row r="323" spans="1:19" ht="15" customHeight="1" x14ac:dyDescent="0.25">
      <c r="A323" s="83">
        <v>322</v>
      </c>
      <c r="B323" s="161">
        <v>15</v>
      </c>
      <c r="C323" s="162" t="s">
        <v>66</v>
      </c>
      <c r="D323" s="162" t="s">
        <v>64</v>
      </c>
      <c r="E323" s="163">
        <v>6000006152</v>
      </c>
      <c r="F323" s="163">
        <v>5500001180</v>
      </c>
      <c r="G323" s="163" t="s">
        <v>1654</v>
      </c>
      <c r="H323" s="163" t="s">
        <v>1725</v>
      </c>
      <c r="I323" s="163" t="s">
        <v>1726</v>
      </c>
      <c r="J323" s="316" t="s">
        <v>1727</v>
      </c>
      <c r="K323" s="173">
        <v>1</v>
      </c>
      <c r="L323" s="173">
        <v>43</v>
      </c>
      <c r="M323" s="173"/>
      <c r="N323" s="173"/>
      <c r="O323" s="173" t="s">
        <v>1621</v>
      </c>
      <c r="P323" s="173" t="s">
        <v>145</v>
      </c>
      <c r="Q323" s="163" t="s">
        <v>1728</v>
      </c>
      <c r="R323" s="167" t="s">
        <v>1729</v>
      </c>
      <c r="S323" s="555"/>
    </row>
    <row r="324" spans="1:19" ht="15" customHeight="1" x14ac:dyDescent="0.25">
      <c r="A324" s="83">
        <v>323</v>
      </c>
      <c r="B324" s="161">
        <v>16</v>
      </c>
      <c r="C324" s="162" t="s">
        <v>66</v>
      </c>
      <c r="D324" s="162" t="s">
        <v>64</v>
      </c>
      <c r="E324" s="163">
        <v>6000006152</v>
      </c>
      <c r="F324" s="163">
        <v>5500001180</v>
      </c>
      <c r="G324" s="163" t="s">
        <v>1654</v>
      </c>
      <c r="H324" s="163" t="s">
        <v>1730</v>
      </c>
      <c r="I324" s="163" t="s">
        <v>1731</v>
      </c>
      <c r="J324" s="316" t="s">
        <v>1732</v>
      </c>
      <c r="K324" s="173">
        <v>1</v>
      </c>
      <c r="L324" s="173">
        <v>6</v>
      </c>
      <c r="M324" s="173"/>
      <c r="N324" s="173"/>
      <c r="O324" s="173" t="s">
        <v>742</v>
      </c>
      <c r="P324" s="173" t="s">
        <v>145</v>
      </c>
      <c r="Q324" s="163" t="s">
        <v>1733</v>
      </c>
      <c r="R324" s="167" t="s">
        <v>1734</v>
      </c>
      <c r="S324" s="555"/>
    </row>
    <row r="325" spans="1:19" ht="15" customHeight="1" x14ac:dyDescent="0.25">
      <c r="A325" s="83">
        <v>324</v>
      </c>
      <c r="B325" s="161">
        <v>17</v>
      </c>
      <c r="C325" s="162" t="s">
        <v>66</v>
      </c>
      <c r="D325" s="162" t="s">
        <v>64</v>
      </c>
      <c r="E325" s="163">
        <v>6000006152</v>
      </c>
      <c r="F325" s="163">
        <v>5500001180</v>
      </c>
      <c r="G325" s="163" t="s">
        <v>1654</v>
      </c>
      <c r="H325" s="163" t="s">
        <v>1735</v>
      </c>
      <c r="I325" s="163" t="s">
        <v>1736</v>
      </c>
      <c r="J325" s="316" t="s">
        <v>1737</v>
      </c>
      <c r="K325" s="173">
        <v>1</v>
      </c>
      <c r="L325" s="173">
        <v>6</v>
      </c>
      <c r="M325" s="173"/>
      <c r="N325" s="173"/>
      <c r="O325" s="173" t="s">
        <v>748</v>
      </c>
      <c r="P325" s="173" t="s">
        <v>145</v>
      </c>
      <c r="Q325" s="163" t="s">
        <v>1738</v>
      </c>
      <c r="R325" s="167" t="s">
        <v>1739</v>
      </c>
      <c r="S325" s="555"/>
    </row>
    <row r="326" spans="1:19" ht="15" customHeight="1" x14ac:dyDescent="0.25">
      <c r="A326" s="83">
        <v>325</v>
      </c>
      <c r="B326" s="161">
        <v>18</v>
      </c>
      <c r="C326" s="162" t="s">
        <v>66</v>
      </c>
      <c r="D326" s="162" t="s">
        <v>64</v>
      </c>
      <c r="E326" s="163">
        <v>6000006152</v>
      </c>
      <c r="F326" s="163">
        <v>5500001180</v>
      </c>
      <c r="G326" s="163" t="s">
        <v>1654</v>
      </c>
      <c r="H326" s="163" t="s">
        <v>1740</v>
      </c>
      <c r="I326" s="163" t="s">
        <v>1741</v>
      </c>
      <c r="J326" s="316" t="s">
        <v>1742</v>
      </c>
      <c r="K326" s="173">
        <v>1</v>
      </c>
      <c r="L326" s="173">
        <v>15</v>
      </c>
      <c r="M326" s="173"/>
      <c r="N326" s="173"/>
      <c r="O326" s="173" t="s">
        <v>754</v>
      </c>
      <c r="P326" s="173" t="s">
        <v>145</v>
      </c>
      <c r="Q326" s="163" t="s">
        <v>1743</v>
      </c>
      <c r="R326" s="167" t="s">
        <v>1744</v>
      </c>
      <c r="S326" s="555"/>
    </row>
    <row r="327" spans="1:19" ht="15" customHeight="1" x14ac:dyDescent="0.25">
      <c r="A327" s="83">
        <v>326</v>
      </c>
      <c r="B327" s="161">
        <v>19</v>
      </c>
      <c r="C327" s="162" t="s">
        <v>66</v>
      </c>
      <c r="D327" s="162" t="s">
        <v>64</v>
      </c>
      <c r="E327" s="163">
        <v>6000006152</v>
      </c>
      <c r="F327" s="163">
        <v>5500001180</v>
      </c>
      <c r="G327" s="163" t="s">
        <v>1654</v>
      </c>
      <c r="H327" s="163" t="s">
        <v>1745</v>
      </c>
      <c r="I327" s="163" t="s">
        <v>1746</v>
      </c>
      <c r="J327" s="316" t="s">
        <v>1747</v>
      </c>
      <c r="K327" s="173">
        <v>1</v>
      </c>
      <c r="L327" s="173">
        <v>17</v>
      </c>
      <c r="M327" s="173"/>
      <c r="N327" s="173"/>
      <c r="O327" s="173" t="s">
        <v>144</v>
      </c>
      <c r="P327" s="173" t="s">
        <v>145</v>
      </c>
      <c r="Q327" s="163" t="s">
        <v>1748</v>
      </c>
      <c r="R327" s="167" t="s">
        <v>1749</v>
      </c>
      <c r="S327" s="555"/>
    </row>
    <row r="328" spans="1:19" ht="15.75" customHeight="1" thickBot="1" x14ac:dyDescent="0.3">
      <c r="A328" s="83">
        <v>327</v>
      </c>
      <c r="B328" s="174">
        <v>20</v>
      </c>
      <c r="C328" s="175" t="s">
        <v>66</v>
      </c>
      <c r="D328" s="175" t="s">
        <v>64</v>
      </c>
      <c r="E328" s="176">
        <v>6000006152</v>
      </c>
      <c r="F328" s="176">
        <v>5500001180</v>
      </c>
      <c r="G328" s="176" t="s">
        <v>1654</v>
      </c>
      <c r="H328" s="176" t="s">
        <v>1750</v>
      </c>
      <c r="I328" s="176" t="s">
        <v>1751</v>
      </c>
      <c r="J328" s="317" t="s">
        <v>1752</v>
      </c>
      <c r="K328" s="180">
        <v>1</v>
      </c>
      <c r="L328" s="180">
        <v>8</v>
      </c>
      <c r="M328" s="180"/>
      <c r="N328" s="180"/>
      <c r="O328" s="180" t="s">
        <v>612</v>
      </c>
      <c r="P328" s="180" t="s">
        <v>145</v>
      </c>
      <c r="Q328" s="176" t="s">
        <v>1753</v>
      </c>
      <c r="R328" s="181" t="s">
        <v>1754</v>
      </c>
      <c r="S328" s="556"/>
    </row>
    <row r="329" spans="1:19" ht="15" customHeight="1" x14ac:dyDescent="0.25">
      <c r="A329" s="83">
        <v>328</v>
      </c>
      <c r="B329" s="318">
        <v>1</v>
      </c>
      <c r="C329" s="319" t="s">
        <v>70</v>
      </c>
      <c r="D329" s="319" t="s">
        <v>68</v>
      </c>
      <c r="E329" s="320">
        <v>6000006153</v>
      </c>
      <c r="F329" s="320">
        <v>5500001182</v>
      </c>
      <c r="G329" s="320" t="s">
        <v>1755</v>
      </c>
      <c r="H329" s="320" t="s">
        <v>1756</v>
      </c>
      <c r="I329" s="320" t="s">
        <v>1757</v>
      </c>
      <c r="J329" s="321" t="s">
        <v>1758</v>
      </c>
      <c r="K329" s="322">
        <v>1</v>
      </c>
      <c r="L329" s="322">
        <v>34</v>
      </c>
      <c r="M329" s="322"/>
      <c r="N329" s="322"/>
      <c r="O329" s="322" t="s">
        <v>225</v>
      </c>
      <c r="P329" s="322" t="s">
        <v>145</v>
      </c>
      <c r="Q329" s="320" t="s">
        <v>912</v>
      </c>
      <c r="R329" s="323" t="s">
        <v>1759</v>
      </c>
      <c r="S329" s="563" t="s">
        <v>1760</v>
      </c>
    </row>
    <row r="330" spans="1:19" ht="15" customHeight="1" x14ac:dyDescent="0.25">
      <c r="A330" s="83">
        <v>329</v>
      </c>
      <c r="B330" s="188">
        <v>2</v>
      </c>
      <c r="C330" s="324" t="s">
        <v>70</v>
      </c>
      <c r="D330" s="324" t="s">
        <v>68</v>
      </c>
      <c r="E330" s="193">
        <v>6000006153</v>
      </c>
      <c r="F330" s="193">
        <v>5500001182</v>
      </c>
      <c r="G330" s="193" t="s">
        <v>1755</v>
      </c>
      <c r="H330" s="193" t="s">
        <v>1761</v>
      </c>
      <c r="I330" s="193" t="s">
        <v>1762</v>
      </c>
      <c r="J330" s="325" t="s">
        <v>1763</v>
      </c>
      <c r="K330" s="192">
        <v>1</v>
      </c>
      <c r="L330" s="192">
        <v>43</v>
      </c>
      <c r="M330" s="192"/>
      <c r="N330" s="192"/>
      <c r="O330" s="192" t="s">
        <v>231</v>
      </c>
      <c r="P330" s="192" t="s">
        <v>145</v>
      </c>
      <c r="Q330" s="193" t="s">
        <v>1298</v>
      </c>
      <c r="R330" s="194" t="s">
        <v>1764</v>
      </c>
      <c r="S330" s="566"/>
    </row>
    <row r="331" spans="1:19" ht="15" customHeight="1" x14ac:dyDescent="0.25">
      <c r="A331" s="83">
        <v>330</v>
      </c>
      <c r="B331" s="188">
        <v>3</v>
      </c>
      <c r="C331" s="324" t="s">
        <v>70</v>
      </c>
      <c r="D331" s="324" t="s">
        <v>68</v>
      </c>
      <c r="E331" s="193">
        <v>6000006153</v>
      </c>
      <c r="F331" s="193">
        <v>5500001182</v>
      </c>
      <c r="G331" s="193" t="s">
        <v>1755</v>
      </c>
      <c r="H331" s="193" t="s">
        <v>1765</v>
      </c>
      <c r="I331" s="193" t="s">
        <v>1766</v>
      </c>
      <c r="J331" s="325" t="s">
        <v>1767</v>
      </c>
      <c r="K331" s="192">
        <v>1</v>
      </c>
      <c r="L331" s="192">
        <v>43</v>
      </c>
      <c r="M331" s="192"/>
      <c r="N331" s="192"/>
      <c r="O331" s="192" t="s">
        <v>237</v>
      </c>
      <c r="P331" s="192" t="s">
        <v>145</v>
      </c>
      <c r="Q331" s="193" t="s">
        <v>1768</v>
      </c>
      <c r="R331" s="194" t="s">
        <v>1769</v>
      </c>
      <c r="S331" s="566"/>
    </row>
    <row r="332" spans="1:19" ht="15" customHeight="1" x14ac:dyDescent="0.25">
      <c r="A332" s="83">
        <v>331</v>
      </c>
      <c r="B332" s="188">
        <v>4</v>
      </c>
      <c r="C332" s="324" t="s">
        <v>70</v>
      </c>
      <c r="D332" s="324" t="s">
        <v>68</v>
      </c>
      <c r="E332" s="193">
        <v>6000006153</v>
      </c>
      <c r="F332" s="193">
        <v>5500001182</v>
      </c>
      <c r="G332" s="193" t="s">
        <v>1755</v>
      </c>
      <c r="H332" s="193" t="s">
        <v>1770</v>
      </c>
      <c r="I332" s="193" t="s">
        <v>1771</v>
      </c>
      <c r="J332" s="325" t="s">
        <v>1772</v>
      </c>
      <c r="K332" s="192">
        <v>1</v>
      </c>
      <c r="L332" s="192">
        <v>43</v>
      </c>
      <c r="M332" s="192"/>
      <c r="N332" s="192"/>
      <c r="O332" s="192" t="s">
        <v>243</v>
      </c>
      <c r="P332" s="192" t="s">
        <v>145</v>
      </c>
      <c r="Q332" s="193" t="s">
        <v>1773</v>
      </c>
      <c r="R332" s="194" t="s">
        <v>1774</v>
      </c>
      <c r="S332" s="566"/>
    </row>
    <row r="333" spans="1:19" ht="15" customHeight="1" x14ac:dyDescent="0.25">
      <c r="A333" s="83">
        <v>332</v>
      </c>
      <c r="B333" s="188">
        <v>5</v>
      </c>
      <c r="C333" s="324" t="s">
        <v>70</v>
      </c>
      <c r="D333" s="324" t="s">
        <v>68</v>
      </c>
      <c r="E333" s="193">
        <v>6000006153</v>
      </c>
      <c r="F333" s="193">
        <v>5500001182</v>
      </c>
      <c r="G333" s="193" t="s">
        <v>1755</v>
      </c>
      <c r="H333" s="193" t="s">
        <v>1775</v>
      </c>
      <c r="I333" s="193" t="s">
        <v>1776</v>
      </c>
      <c r="J333" s="325" t="s">
        <v>1777</v>
      </c>
      <c r="K333" s="192">
        <v>1</v>
      </c>
      <c r="L333" s="192">
        <v>43</v>
      </c>
      <c r="M333" s="192"/>
      <c r="N333" s="192"/>
      <c r="O333" s="192" t="s">
        <v>482</v>
      </c>
      <c r="P333" s="192" t="s">
        <v>145</v>
      </c>
      <c r="Q333" s="193" t="s">
        <v>1778</v>
      </c>
      <c r="R333" s="194" t="s">
        <v>1779</v>
      </c>
      <c r="S333" s="566"/>
    </row>
    <row r="334" spans="1:19" ht="15" customHeight="1" x14ac:dyDescent="0.25">
      <c r="A334" s="83">
        <v>333</v>
      </c>
      <c r="B334" s="188">
        <v>6</v>
      </c>
      <c r="C334" s="324" t="s">
        <v>70</v>
      </c>
      <c r="D334" s="324" t="s">
        <v>68</v>
      </c>
      <c r="E334" s="193">
        <v>6000006153</v>
      </c>
      <c r="F334" s="193">
        <v>5500001182</v>
      </c>
      <c r="G334" s="193" t="s">
        <v>1755</v>
      </c>
      <c r="H334" s="193" t="s">
        <v>1780</v>
      </c>
      <c r="I334" s="193" t="s">
        <v>1781</v>
      </c>
      <c r="J334" s="325" t="s">
        <v>1782</v>
      </c>
      <c r="K334" s="192">
        <v>1</v>
      </c>
      <c r="L334" s="192">
        <v>43</v>
      </c>
      <c r="M334" s="192"/>
      <c r="N334" s="192"/>
      <c r="O334" s="192" t="s">
        <v>488</v>
      </c>
      <c r="P334" s="192" t="s">
        <v>145</v>
      </c>
      <c r="Q334" s="193" t="s">
        <v>1783</v>
      </c>
      <c r="R334" s="194" t="s">
        <v>1784</v>
      </c>
      <c r="S334" s="566"/>
    </row>
    <row r="335" spans="1:19" ht="15" customHeight="1" x14ac:dyDescent="0.25">
      <c r="A335" s="83">
        <v>334</v>
      </c>
      <c r="B335" s="188">
        <v>7</v>
      </c>
      <c r="C335" s="324" t="s">
        <v>70</v>
      </c>
      <c r="D335" s="324" t="s">
        <v>68</v>
      </c>
      <c r="E335" s="193">
        <v>6000006153</v>
      </c>
      <c r="F335" s="193">
        <v>5500001182</v>
      </c>
      <c r="G335" s="193" t="s">
        <v>1755</v>
      </c>
      <c r="H335" s="193" t="s">
        <v>1785</v>
      </c>
      <c r="I335" s="193" t="s">
        <v>1786</v>
      </c>
      <c r="J335" s="325" t="s">
        <v>1787</v>
      </c>
      <c r="K335" s="192">
        <v>1</v>
      </c>
      <c r="L335" s="192">
        <v>43</v>
      </c>
      <c r="M335" s="192"/>
      <c r="N335" s="192"/>
      <c r="O335" s="192" t="s">
        <v>492</v>
      </c>
      <c r="P335" s="192" t="s">
        <v>145</v>
      </c>
      <c r="Q335" s="193" t="s">
        <v>1788</v>
      </c>
      <c r="R335" s="194" t="s">
        <v>1789</v>
      </c>
      <c r="S335" s="566"/>
    </row>
    <row r="336" spans="1:19" ht="15" customHeight="1" x14ac:dyDescent="0.25">
      <c r="A336" s="83">
        <v>335</v>
      </c>
      <c r="B336" s="188">
        <v>8</v>
      </c>
      <c r="C336" s="324" t="s">
        <v>70</v>
      </c>
      <c r="D336" s="324" t="s">
        <v>68</v>
      </c>
      <c r="E336" s="193">
        <v>6000006153</v>
      </c>
      <c r="F336" s="193">
        <v>5500001182</v>
      </c>
      <c r="G336" s="193" t="s">
        <v>1755</v>
      </c>
      <c r="H336" s="193" t="s">
        <v>1790</v>
      </c>
      <c r="I336" s="193" t="s">
        <v>1791</v>
      </c>
      <c r="J336" s="325" t="s">
        <v>1792</v>
      </c>
      <c r="K336" s="192">
        <v>1</v>
      </c>
      <c r="L336" s="192">
        <v>43</v>
      </c>
      <c r="M336" s="192"/>
      <c r="N336" s="192"/>
      <c r="O336" s="192" t="s">
        <v>497</v>
      </c>
      <c r="P336" s="192" t="s">
        <v>145</v>
      </c>
      <c r="Q336" s="193" t="s">
        <v>1793</v>
      </c>
      <c r="R336" s="194" t="s">
        <v>1794</v>
      </c>
      <c r="S336" s="566"/>
    </row>
    <row r="337" spans="1:19" ht="15" customHeight="1" x14ac:dyDescent="0.25">
      <c r="A337" s="83">
        <v>336</v>
      </c>
      <c r="B337" s="188">
        <v>9</v>
      </c>
      <c r="C337" s="324" t="s">
        <v>70</v>
      </c>
      <c r="D337" s="324" t="s">
        <v>68</v>
      </c>
      <c r="E337" s="193">
        <v>6000006153</v>
      </c>
      <c r="F337" s="193">
        <v>5500001182</v>
      </c>
      <c r="G337" s="193" t="s">
        <v>1755</v>
      </c>
      <c r="H337" s="193" t="s">
        <v>1795</v>
      </c>
      <c r="I337" s="193" t="s">
        <v>1796</v>
      </c>
      <c r="J337" s="325" t="s">
        <v>1797</v>
      </c>
      <c r="K337" s="192">
        <v>1</v>
      </c>
      <c r="L337" s="192">
        <v>43</v>
      </c>
      <c r="M337" s="192"/>
      <c r="N337" s="192"/>
      <c r="O337" s="192" t="s">
        <v>503</v>
      </c>
      <c r="P337" s="192" t="s">
        <v>145</v>
      </c>
      <c r="Q337" s="193" t="s">
        <v>1798</v>
      </c>
      <c r="R337" s="194" t="s">
        <v>1799</v>
      </c>
      <c r="S337" s="566"/>
    </row>
    <row r="338" spans="1:19" ht="15" customHeight="1" x14ac:dyDescent="0.25">
      <c r="A338" s="83">
        <v>337</v>
      </c>
      <c r="B338" s="188">
        <v>10</v>
      </c>
      <c r="C338" s="324" t="s">
        <v>70</v>
      </c>
      <c r="D338" s="324" t="s">
        <v>68</v>
      </c>
      <c r="E338" s="193">
        <v>6000006153</v>
      </c>
      <c r="F338" s="193">
        <v>5500001182</v>
      </c>
      <c r="G338" s="193" t="s">
        <v>1755</v>
      </c>
      <c r="H338" s="193" t="s">
        <v>1800</v>
      </c>
      <c r="I338" s="193" t="s">
        <v>1801</v>
      </c>
      <c r="J338" s="325" t="s">
        <v>1802</v>
      </c>
      <c r="K338" s="192">
        <v>1</v>
      </c>
      <c r="L338" s="192">
        <v>43</v>
      </c>
      <c r="M338" s="192"/>
      <c r="N338" s="192"/>
      <c r="O338" s="192" t="s">
        <v>887</v>
      </c>
      <c r="P338" s="192" t="s">
        <v>145</v>
      </c>
      <c r="Q338" s="193" t="s">
        <v>1803</v>
      </c>
      <c r="R338" s="194" t="s">
        <v>1804</v>
      </c>
      <c r="S338" s="566"/>
    </row>
    <row r="339" spans="1:19" ht="15" customHeight="1" x14ac:dyDescent="0.25">
      <c r="A339" s="83">
        <v>338</v>
      </c>
      <c r="B339" s="188">
        <v>11</v>
      </c>
      <c r="C339" s="324" t="s">
        <v>70</v>
      </c>
      <c r="D339" s="324" t="s">
        <v>68</v>
      </c>
      <c r="E339" s="193">
        <v>6000006153</v>
      </c>
      <c r="F339" s="193">
        <v>5500001182</v>
      </c>
      <c r="G339" s="193" t="s">
        <v>1755</v>
      </c>
      <c r="H339" s="193" t="s">
        <v>1805</v>
      </c>
      <c r="I339" s="193" t="s">
        <v>1806</v>
      </c>
      <c r="J339" s="325" t="s">
        <v>1807</v>
      </c>
      <c r="K339" s="192">
        <v>1</v>
      </c>
      <c r="L339" s="192">
        <v>34</v>
      </c>
      <c r="M339" s="192"/>
      <c r="N339" s="192"/>
      <c r="O339" s="192" t="s">
        <v>1276</v>
      </c>
      <c r="P339" s="192" t="s">
        <v>145</v>
      </c>
      <c r="Q339" s="193" t="s">
        <v>1808</v>
      </c>
      <c r="R339" s="194" t="s">
        <v>1809</v>
      </c>
      <c r="S339" s="566"/>
    </row>
    <row r="340" spans="1:19" ht="15.75" customHeight="1" thickBot="1" x14ac:dyDescent="0.3">
      <c r="A340" s="83">
        <v>339</v>
      </c>
      <c r="B340" s="195">
        <v>12</v>
      </c>
      <c r="C340" s="326" t="s">
        <v>70</v>
      </c>
      <c r="D340" s="326" t="s">
        <v>68</v>
      </c>
      <c r="E340" s="200">
        <v>6000006153</v>
      </c>
      <c r="F340" s="200">
        <v>5500001182</v>
      </c>
      <c r="G340" s="200" t="s">
        <v>1755</v>
      </c>
      <c r="H340" s="200" t="s">
        <v>1810</v>
      </c>
      <c r="I340" s="200" t="s">
        <v>1811</v>
      </c>
      <c r="J340" s="327" t="s">
        <v>1812</v>
      </c>
      <c r="K340" s="199">
        <v>1</v>
      </c>
      <c r="L340" s="199">
        <v>43</v>
      </c>
      <c r="M340" s="199"/>
      <c r="N340" s="199"/>
      <c r="O340" s="199" t="s">
        <v>1196</v>
      </c>
      <c r="P340" s="199" t="s">
        <v>145</v>
      </c>
      <c r="Q340" s="200" t="s">
        <v>1813</v>
      </c>
      <c r="R340" s="201" t="s">
        <v>1814</v>
      </c>
      <c r="S340" s="567"/>
    </row>
    <row r="341" spans="1:19" s="137" customFormat="1" ht="15" customHeight="1" x14ac:dyDescent="0.25">
      <c r="A341" s="83">
        <v>340</v>
      </c>
      <c r="B341" s="235">
        <v>1</v>
      </c>
      <c r="C341" s="236" t="s">
        <v>74</v>
      </c>
      <c r="D341" s="236" t="s">
        <v>72</v>
      </c>
      <c r="E341" s="237">
        <v>6000002579</v>
      </c>
      <c r="F341" s="237">
        <v>5500000485</v>
      </c>
      <c r="G341" s="237" t="s">
        <v>1815</v>
      </c>
      <c r="H341" s="237" t="s">
        <v>1816</v>
      </c>
      <c r="I341" s="237" t="s">
        <v>1817</v>
      </c>
      <c r="J341" s="238" t="s">
        <v>1818</v>
      </c>
      <c r="K341" s="239">
        <v>1</v>
      </c>
      <c r="L341" s="239">
        <v>15</v>
      </c>
      <c r="M341" s="239"/>
      <c r="N341" s="239"/>
      <c r="O341" s="239" t="s">
        <v>144</v>
      </c>
      <c r="P341" s="239" t="s">
        <v>145</v>
      </c>
      <c r="Q341" s="237" t="s">
        <v>1819</v>
      </c>
      <c r="R341" s="240" t="s">
        <v>1820</v>
      </c>
      <c r="S341" s="554" t="s">
        <v>1821</v>
      </c>
    </row>
    <row r="342" spans="1:19" ht="15" customHeight="1" x14ac:dyDescent="0.25">
      <c r="A342" s="83">
        <v>341</v>
      </c>
      <c r="B342" s="241">
        <v>2</v>
      </c>
      <c r="C342" s="328" t="s">
        <v>74</v>
      </c>
      <c r="D342" s="328" t="s">
        <v>72</v>
      </c>
      <c r="E342" s="243">
        <v>6000002579</v>
      </c>
      <c r="F342" s="243">
        <v>5500000485</v>
      </c>
      <c r="G342" s="243" t="s">
        <v>1815</v>
      </c>
      <c r="H342" s="245" t="s">
        <v>1822</v>
      </c>
      <c r="I342" s="243" t="s">
        <v>1823</v>
      </c>
      <c r="J342" s="246" t="s">
        <v>1824</v>
      </c>
      <c r="K342" s="247">
        <v>1</v>
      </c>
      <c r="L342" s="247">
        <v>15</v>
      </c>
      <c r="M342" s="247"/>
      <c r="N342" s="247"/>
      <c r="O342" s="247" t="s">
        <v>144</v>
      </c>
      <c r="P342" s="247" t="s">
        <v>145</v>
      </c>
      <c r="Q342" s="245" t="s">
        <v>1825</v>
      </c>
      <c r="R342" s="248" t="s">
        <v>1826</v>
      </c>
      <c r="S342" s="555"/>
    </row>
    <row r="343" spans="1:19" ht="15" customHeight="1" x14ac:dyDescent="0.25">
      <c r="A343" s="83">
        <v>342</v>
      </c>
      <c r="B343" s="241">
        <v>3</v>
      </c>
      <c r="C343" s="328" t="s">
        <v>74</v>
      </c>
      <c r="D343" s="328" t="s">
        <v>72</v>
      </c>
      <c r="E343" s="243">
        <v>6000002579</v>
      </c>
      <c r="F343" s="243">
        <v>5500000485</v>
      </c>
      <c r="G343" s="243" t="s">
        <v>1815</v>
      </c>
      <c r="H343" s="245" t="s">
        <v>1827</v>
      </c>
      <c r="I343" s="243" t="s">
        <v>1828</v>
      </c>
      <c r="J343" s="246" t="s">
        <v>1829</v>
      </c>
      <c r="K343" s="247">
        <v>1</v>
      </c>
      <c r="L343" s="247">
        <v>15</v>
      </c>
      <c r="M343" s="247"/>
      <c r="N343" s="247"/>
      <c r="O343" s="247" t="s">
        <v>144</v>
      </c>
      <c r="P343" s="247" t="s">
        <v>145</v>
      </c>
      <c r="Q343" s="245" t="s">
        <v>1830</v>
      </c>
      <c r="R343" s="248" t="s">
        <v>1831</v>
      </c>
      <c r="S343" s="555"/>
    </row>
    <row r="344" spans="1:19" ht="15" customHeight="1" x14ac:dyDescent="0.25">
      <c r="A344" s="83">
        <v>343</v>
      </c>
      <c r="B344" s="241">
        <v>4</v>
      </c>
      <c r="C344" s="328" t="s">
        <v>74</v>
      </c>
      <c r="D344" s="328" t="s">
        <v>72</v>
      </c>
      <c r="E344" s="243">
        <v>6000002579</v>
      </c>
      <c r="F344" s="243">
        <v>5500000485</v>
      </c>
      <c r="G344" s="243" t="s">
        <v>1815</v>
      </c>
      <c r="H344" s="245" t="s">
        <v>1832</v>
      </c>
      <c r="I344" s="243" t="s">
        <v>1833</v>
      </c>
      <c r="J344" s="246" t="s">
        <v>1834</v>
      </c>
      <c r="K344" s="247">
        <v>1</v>
      </c>
      <c r="L344" s="247">
        <v>43</v>
      </c>
      <c r="M344" s="247"/>
      <c r="N344" s="247"/>
      <c r="O344" s="247" t="s">
        <v>144</v>
      </c>
      <c r="P344" s="247" t="s">
        <v>145</v>
      </c>
      <c r="Q344" s="245" t="s">
        <v>1835</v>
      </c>
      <c r="R344" s="248" t="s">
        <v>1836</v>
      </c>
      <c r="S344" s="555"/>
    </row>
    <row r="345" spans="1:19" ht="15" customHeight="1" x14ac:dyDescent="0.25">
      <c r="A345" s="83">
        <v>344</v>
      </c>
      <c r="B345" s="241">
        <v>5</v>
      </c>
      <c r="C345" s="328" t="s">
        <v>74</v>
      </c>
      <c r="D345" s="328" t="s">
        <v>72</v>
      </c>
      <c r="E345" s="243">
        <v>6000002579</v>
      </c>
      <c r="F345" s="243">
        <v>5500000485</v>
      </c>
      <c r="G345" s="243" t="s">
        <v>1815</v>
      </c>
      <c r="H345" s="245" t="s">
        <v>1837</v>
      </c>
      <c r="I345" s="243" t="s">
        <v>1838</v>
      </c>
      <c r="J345" s="246" t="s">
        <v>1839</v>
      </c>
      <c r="K345" s="247">
        <v>1</v>
      </c>
      <c r="L345" s="247">
        <v>25</v>
      </c>
      <c r="M345" s="247"/>
      <c r="N345" s="247"/>
      <c r="O345" s="247" t="s">
        <v>144</v>
      </c>
      <c r="P345" s="247" t="s">
        <v>145</v>
      </c>
      <c r="Q345" s="245" t="s">
        <v>1840</v>
      </c>
      <c r="R345" s="248" t="s">
        <v>1841</v>
      </c>
      <c r="S345" s="555"/>
    </row>
    <row r="346" spans="1:19" ht="15" customHeight="1" x14ac:dyDescent="0.25">
      <c r="A346" s="83">
        <v>345</v>
      </c>
      <c r="B346" s="241">
        <v>6</v>
      </c>
      <c r="C346" s="328" t="s">
        <v>74</v>
      </c>
      <c r="D346" s="328" t="s">
        <v>72</v>
      </c>
      <c r="E346" s="243">
        <v>6000002579</v>
      </c>
      <c r="F346" s="243">
        <v>5500000485</v>
      </c>
      <c r="G346" s="243" t="s">
        <v>1815</v>
      </c>
      <c r="H346" s="245" t="s">
        <v>1842</v>
      </c>
      <c r="I346" s="243" t="s">
        <v>1843</v>
      </c>
      <c r="J346" s="246" t="s">
        <v>1844</v>
      </c>
      <c r="K346" s="247">
        <v>1</v>
      </c>
      <c r="L346" s="247">
        <v>25</v>
      </c>
      <c r="M346" s="247"/>
      <c r="N346" s="247"/>
      <c r="O346" s="247" t="s">
        <v>144</v>
      </c>
      <c r="P346" s="247" t="s">
        <v>145</v>
      </c>
      <c r="Q346" s="245" t="s">
        <v>1840</v>
      </c>
      <c r="R346" s="248" t="s">
        <v>1845</v>
      </c>
      <c r="S346" s="555"/>
    </row>
    <row r="347" spans="1:19" ht="15" customHeight="1" x14ac:dyDescent="0.25">
      <c r="A347" s="83">
        <v>346</v>
      </c>
      <c r="B347" s="241">
        <v>7</v>
      </c>
      <c r="C347" s="328" t="s">
        <v>74</v>
      </c>
      <c r="D347" s="328" t="s">
        <v>72</v>
      </c>
      <c r="E347" s="243">
        <v>6000002579</v>
      </c>
      <c r="F347" s="243">
        <v>5500000485</v>
      </c>
      <c r="G347" s="243" t="s">
        <v>1815</v>
      </c>
      <c r="H347" s="245" t="s">
        <v>1846</v>
      </c>
      <c r="I347" s="243" t="s">
        <v>1847</v>
      </c>
      <c r="J347" s="246" t="s">
        <v>1848</v>
      </c>
      <c r="K347" s="247">
        <v>1</v>
      </c>
      <c r="L347" s="247">
        <v>20</v>
      </c>
      <c r="M347" s="247"/>
      <c r="N347" s="247"/>
      <c r="O347" s="247" t="s">
        <v>144</v>
      </c>
      <c r="P347" s="247" t="s">
        <v>145</v>
      </c>
      <c r="Q347" s="245" t="s">
        <v>1840</v>
      </c>
      <c r="R347" s="248" t="s">
        <v>1849</v>
      </c>
      <c r="S347" s="555"/>
    </row>
    <row r="348" spans="1:19" ht="15" customHeight="1" x14ac:dyDescent="0.25">
      <c r="A348" s="83">
        <v>347</v>
      </c>
      <c r="B348" s="241">
        <v>8</v>
      </c>
      <c r="C348" s="328" t="s">
        <v>74</v>
      </c>
      <c r="D348" s="328" t="s">
        <v>72</v>
      </c>
      <c r="E348" s="243">
        <v>6000002579</v>
      </c>
      <c r="F348" s="243">
        <v>5500000485</v>
      </c>
      <c r="G348" s="243" t="s">
        <v>1815</v>
      </c>
      <c r="H348" s="245" t="s">
        <v>1850</v>
      </c>
      <c r="I348" s="243" t="s">
        <v>1851</v>
      </c>
      <c r="J348" s="246" t="s">
        <v>1852</v>
      </c>
      <c r="K348" s="247">
        <v>1</v>
      </c>
      <c r="L348" s="247">
        <v>55</v>
      </c>
      <c r="M348" s="247"/>
      <c r="N348" s="247"/>
      <c r="O348" s="247" t="s">
        <v>144</v>
      </c>
      <c r="P348" s="247" t="s">
        <v>145</v>
      </c>
      <c r="Q348" s="245" t="s">
        <v>1853</v>
      </c>
      <c r="R348" s="248" t="s">
        <v>1854</v>
      </c>
      <c r="S348" s="555"/>
    </row>
    <row r="349" spans="1:19" s="97" customFormat="1" ht="15" customHeight="1" x14ac:dyDescent="0.25">
      <c r="A349" s="83">
        <v>348</v>
      </c>
      <c r="B349" s="241">
        <v>9</v>
      </c>
      <c r="C349" s="328" t="s">
        <v>74</v>
      </c>
      <c r="D349" s="328" t="s">
        <v>72</v>
      </c>
      <c r="E349" s="243">
        <v>6000002579</v>
      </c>
      <c r="F349" s="243">
        <v>5500000485</v>
      </c>
      <c r="G349" s="243" t="s">
        <v>1815</v>
      </c>
      <c r="H349" s="249" t="s">
        <v>1855</v>
      </c>
      <c r="I349" s="243" t="s">
        <v>1856</v>
      </c>
      <c r="J349" s="249" t="s">
        <v>1857</v>
      </c>
      <c r="K349" s="329">
        <v>80</v>
      </c>
      <c r="L349" s="329">
        <v>250</v>
      </c>
      <c r="M349" s="329" t="s">
        <v>585</v>
      </c>
      <c r="N349" s="329">
        <v>3</v>
      </c>
      <c r="O349" s="329" t="s">
        <v>328</v>
      </c>
      <c r="P349" s="247" t="s">
        <v>145</v>
      </c>
      <c r="Q349" s="330" t="s">
        <v>1858</v>
      </c>
      <c r="R349" s="248" t="s">
        <v>1859</v>
      </c>
      <c r="S349" s="555"/>
    </row>
    <row r="350" spans="1:19" s="97" customFormat="1" ht="15" customHeight="1" x14ac:dyDescent="0.25">
      <c r="A350" s="83">
        <v>349</v>
      </c>
      <c r="B350" s="241">
        <v>10</v>
      </c>
      <c r="C350" s="328" t="s">
        <v>74</v>
      </c>
      <c r="D350" s="328" t="s">
        <v>72</v>
      </c>
      <c r="E350" s="243">
        <v>6000002579</v>
      </c>
      <c r="F350" s="243">
        <v>5500000485</v>
      </c>
      <c r="G350" s="243" t="s">
        <v>1815</v>
      </c>
      <c r="H350" s="249" t="s">
        <v>1860</v>
      </c>
      <c r="I350" s="243" t="s">
        <v>1861</v>
      </c>
      <c r="J350" s="249" t="s">
        <v>1862</v>
      </c>
      <c r="K350" s="329">
        <v>30</v>
      </c>
      <c r="L350" s="329">
        <v>100</v>
      </c>
      <c r="M350" s="329" t="s">
        <v>334</v>
      </c>
      <c r="N350" s="329">
        <v>3</v>
      </c>
      <c r="O350" s="329" t="s">
        <v>328</v>
      </c>
      <c r="P350" s="247" t="s">
        <v>145</v>
      </c>
      <c r="Q350" s="330" t="s">
        <v>1298</v>
      </c>
      <c r="R350" s="248" t="s">
        <v>1863</v>
      </c>
      <c r="S350" s="555"/>
    </row>
    <row r="351" spans="1:19" s="342" customFormat="1" ht="15" customHeight="1" x14ac:dyDescent="0.25">
      <c r="A351" s="83">
        <v>350</v>
      </c>
      <c r="B351" s="331">
        <v>11</v>
      </c>
      <c r="C351" s="332" t="s">
        <v>74</v>
      </c>
      <c r="D351" s="333" t="s">
        <v>72</v>
      </c>
      <c r="E351" s="334">
        <v>6000002579</v>
      </c>
      <c r="F351" s="334">
        <v>5500000485</v>
      </c>
      <c r="G351" s="335" t="s">
        <v>1815</v>
      </c>
      <c r="H351" s="336" t="s">
        <v>1864</v>
      </c>
      <c r="I351" s="337" t="s">
        <v>1865</v>
      </c>
      <c r="J351" s="336" t="s">
        <v>1866</v>
      </c>
      <c r="K351" s="338">
        <v>30</v>
      </c>
      <c r="L351" s="338">
        <v>100</v>
      </c>
      <c r="M351" s="338" t="s">
        <v>334</v>
      </c>
      <c r="N351" s="338">
        <v>3</v>
      </c>
      <c r="O351" s="338" t="s">
        <v>328</v>
      </c>
      <c r="P351" s="339" t="s">
        <v>145</v>
      </c>
      <c r="Q351" s="340" t="s">
        <v>1867</v>
      </c>
      <c r="R351" s="341" t="s">
        <v>1868</v>
      </c>
      <c r="S351" s="555"/>
    </row>
    <row r="352" spans="1:19" ht="15.75" customHeight="1" thickBot="1" x14ac:dyDescent="0.3">
      <c r="A352" s="83">
        <v>351</v>
      </c>
      <c r="B352" s="343">
        <v>12</v>
      </c>
      <c r="C352" s="344" t="s">
        <v>74</v>
      </c>
      <c r="D352" s="344" t="s">
        <v>72</v>
      </c>
      <c r="E352" s="345">
        <v>6000002579</v>
      </c>
      <c r="F352" s="345">
        <v>5500000485</v>
      </c>
      <c r="G352" s="346" t="s">
        <v>1815</v>
      </c>
      <c r="H352" s="347" t="s">
        <v>1869</v>
      </c>
      <c r="I352" s="345" t="s">
        <v>1870</v>
      </c>
      <c r="J352" s="347" t="s">
        <v>1871</v>
      </c>
      <c r="K352" s="348">
        <v>1</v>
      </c>
      <c r="L352" s="348">
        <v>34</v>
      </c>
      <c r="M352" s="348"/>
      <c r="N352" s="348"/>
      <c r="O352" s="348" t="s">
        <v>144</v>
      </c>
      <c r="P352" s="348" t="s">
        <v>145</v>
      </c>
      <c r="Q352" s="349" t="s">
        <v>1872</v>
      </c>
      <c r="R352" s="350" t="s">
        <v>1873</v>
      </c>
      <c r="S352" s="556"/>
    </row>
    <row r="353" spans="1:19" s="137" customFormat="1" ht="15" customHeight="1" x14ac:dyDescent="0.25">
      <c r="A353" s="83">
        <v>352</v>
      </c>
      <c r="B353" s="351">
        <v>1</v>
      </c>
      <c r="C353" s="352" t="s">
        <v>78</v>
      </c>
      <c r="D353" s="352">
        <v>1570000162</v>
      </c>
      <c r="E353" s="353">
        <v>6000002578</v>
      </c>
      <c r="F353" s="353">
        <v>5500000480</v>
      </c>
      <c r="G353" s="353" t="s">
        <v>1874</v>
      </c>
      <c r="H353" s="353" t="s">
        <v>1875</v>
      </c>
      <c r="I353" s="353" t="s">
        <v>1876</v>
      </c>
      <c r="J353" s="354" t="s">
        <v>1877</v>
      </c>
      <c r="K353" s="355">
        <v>1</v>
      </c>
      <c r="L353" s="355">
        <v>43</v>
      </c>
      <c r="M353" s="355"/>
      <c r="N353" s="355"/>
      <c r="O353" s="355" t="s">
        <v>144</v>
      </c>
      <c r="P353" s="355" t="s">
        <v>145</v>
      </c>
      <c r="Q353" s="353" t="s">
        <v>1878</v>
      </c>
      <c r="R353" s="356" t="s">
        <v>1879</v>
      </c>
      <c r="S353" s="554" t="s">
        <v>1880</v>
      </c>
    </row>
    <row r="354" spans="1:19" ht="15" customHeight="1" x14ac:dyDescent="0.25">
      <c r="A354" s="83">
        <v>353</v>
      </c>
      <c r="B354" s="357">
        <v>2</v>
      </c>
      <c r="C354" s="358" t="s">
        <v>78</v>
      </c>
      <c r="D354" s="358">
        <v>1570000162</v>
      </c>
      <c r="E354" s="359">
        <v>6000002578</v>
      </c>
      <c r="F354" s="359">
        <v>5500000480</v>
      </c>
      <c r="G354" s="360" t="s">
        <v>1874</v>
      </c>
      <c r="H354" s="360" t="s">
        <v>1881</v>
      </c>
      <c r="I354" s="360" t="s">
        <v>1882</v>
      </c>
      <c r="J354" s="361" t="s">
        <v>1883</v>
      </c>
      <c r="K354" s="362">
        <v>1</v>
      </c>
      <c r="L354" s="362">
        <v>43</v>
      </c>
      <c r="M354" s="362"/>
      <c r="N354" s="362"/>
      <c r="O354" s="362" t="s">
        <v>144</v>
      </c>
      <c r="P354" s="362" t="s">
        <v>145</v>
      </c>
      <c r="Q354" s="360" t="s">
        <v>1884</v>
      </c>
      <c r="R354" s="363" t="s">
        <v>1885</v>
      </c>
      <c r="S354" s="555"/>
    </row>
    <row r="355" spans="1:19" ht="15" customHeight="1" x14ac:dyDescent="0.25">
      <c r="A355" s="83">
        <v>354</v>
      </c>
      <c r="B355" s="357">
        <v>3</v>
      </c>
      <c r="C355" s="358" t="s">
        <v>78</v>
      </c>
      <c r="D355" s="358">
        <v>1570000162</v>
      </c>
      <c r="E355" s="359">
        <v>6000002578</v>
      </c>
      <c r="F355" s="359">
        <v>5500000480</v>
      </c>
      <c r="G355" s="360" t="s">
        <v>1874</v>
      </c>
      <c r="H355" s="360" t="s">
        <v>1886</v>
      </c>
      <c r="I355" s="360" t="s">
        <v>1887</v>
      </c>
      <c r="J355" s="361" t="s">
        <v>1888</v>
      </c>
      <c r="K355" s="362">
        <v>1</v>
      </c>
      <c r="L355" s="362">
        <v>6</v>
      </c>
      <c r="M355" s="362"/>
      <c r="N355" s="362"/>
      <c r="O355" s="362" t="s">
        <v>225</v>
      </c>
      <c r="P355" s="362" t="s">
        <v>145</v>
      </c>
      <c r="Q355" s="360" t="s">
        <v>1889</v>
      </c>
      <c r="R355" s="363" t="s">
        <v>1890</v>
      </c>
      <c r="S355" s="555"/>
    </row>
    <row r="356" spans="1:19" ht="15" customHeight="1" x14ac:dyDescent="0.25">
      <c r="A356" s="83">
        <v>355</v>
      </c>
      <c r="B356" s="357">
        <v>4</v>
      </c>
      <c r="C356" s="358" t="s">
        <v>78</v>
      </c>
      <c r="D356" s="358">
        <v>1570000162</v>
      </c>
      <c r="E356" s="359">
        <v>6000002578</v>
      </c>
      <c r="F356" s="359">
        <v>5500000480</v>
      </c>
      <c r="G356" s="360" t="s">
        <v>1874</v>
      </c>
      <c r="H356" s="360" t="s">
        <v>1891</v>
      </c>
      <c r="I356" s="360" t="s">
        <v>1892</v>
      </c>
      <c r="J356" s="361" t="s">
        <v>1893</v>
      </c>
      <c r="K356" s="362">
        <v>1</v>
      </c>
      <c r="L356" s="362">
        <v>15</v>
      </c>
      <c r="M356" s="362"/>
      <c r="N356" s="362"/>
      <c r="O356" s="362" t="s">
        <v>144</v>
      </c>
      <c r="P356" s="362" t="s">
        <v>145</v>
      </c>
      <c r="Q356" s="360" t="s">
        <v>1894</v>
      </c>
      <c r="R356" s="363" t="s">
        <v>1895</v>
      </c>
      <c r="S356" s="555"/>
    </row>
    <row r="357" spans="1:19" ht="15" customHeight="1" x14ac:dyDescent="0.25">
      <c r="A357" s="83">
        <v>356</v>
      </c>
      <c r="B357" s="357">
        <v>5</v>
      </c>
      <c r="C357" s="358" t="s">
        <v>78</v>
      </c>
      <c r="D357" s="358">
        <v>1570000162</v>
      </c>
      <c r="E357" s="359">
        <v>6000002578</v>
      </c>
      <c r="F357" s="359">
        <v>5500000480</v>
      </c>
      <c r="G357" s="360" t="s">
        <v>1874</v>
      </c>
      <c r="H357" s="359" t="s">
        <v>1896</v>
      </c>
      <c r="I357" s="360" t="s">
        <v>1897</v>
      </c>
      <c r="J357" s="364" t="s">
        <v>1898</v>
      </c>
      <c r="K357" s="362">
        <v>1</v>
      </c>
      <c r="L357" s="362">
        <v>15</v>
      </c>
      <c r="M357" s="362"/>
      <c r="N357" s="362"/>
      <c r="O357" s="362" t="s">
        <v>144</v>
      </c>
      <c r="P357" s="362" t="s">
        <v>145</v>
      </c>
      <c r="Q357" s="360" t="s">
        <v>1894</v>
      </c>
      <c r="R357" s="363" t="s">
        <v>1899</v>
      </c>
      <c r="S357" s="555"/>
    </row>
    <row r="358" spans="1:19" ht="15" customHeight="1" x14ac:dyDescent="0.25">
      <c r="A358" s="83">
        <v>357</v>
      </c>
      <c r="B358" s="357">
        <v>6</v>
      </c>
      <c r="C358" s="358" t="s">
        <v>78</v>
      </c>
      <c r="D358" s="358">
        <v>1570000162</v>
      </c>
      <c r="E358" s="359">
        <v>6000002578</v>
      </c>
      <c r="F358" s="359">
        <v>5500000480</v>
      </c>
      <c r="G358" s="360" t="s">
        <v>1874</v>
      </c>
      <c r="H358" s="360" t="s">
        <v>1900</v>
      </c>
      <c r="I358" s="360" t="s">
        <v>1901</v>
      </c>
      <c r="J358" s="361" t="s">
        <v>1902</v>
      </c>
      <c r="K358" s="362">
        <v>1</v>
      </c>
      <c r="L358" s="362">
        <v>15</v>
      </c>
      <c r="M358" s="362"/>
      <c r="N358" s="362"/>
      <c r="O358" s="362" t="s">
        <v>144</v>
      </c>
      <c r="P358" s="362" t="s">
        <v>145</v>
      </c>
      <c r="Q358" s="360" t="s">
        <v>1903</v>
      </c>
      <c r="R358" s="363" t="s">
        <v>1904</v>
      </c>
      <c r="S358" s="555"/>
    </row>
    <row r="359" spans="1:19" ht="15" customHeight="1" x14ac:dyDescent="0.25">
      <c r="A359" s="83">
        <v>358</v>
      </c>
      <c r="B359" s="357">
        <v>7</v>
      </c>
      <c r="C359" s="358" t="s">
        <v>78</v>
      </c>
      <c r="D359" s="358">
        <v>1570000162</v>
      </c>
      <c r="E359" s="359">
        <v>6000002578</v>
      </c>
      <c r="F359" s="359">
        <v>5500000480</v>
      </c>
      <c r="G359" s="360" t="s">
        <v>1874</v>
      </c>
      <c r="H359" s="360" t="s">
        <v>1905</v>
      </c>
      <c r="I359" s="360" t="s">
        <v>1906</v>
      </c>
      <c r="J359" s="361" t="s">
        <v>1907</v>
      </c>
      <c r="K359" s="362">
        <v>1</v>
      </c>
      <c r="L359" s="362">
        <v>6</v>
      </c>
      <c r="M359" s="362"/>
      <c r="N359" s="362"/>
      <c r="O359" s="362" t="s">
        <v>144</v>
      </c>
      <c r="P359" s="362" t="s">
        <v>145</v>
      </c>
      <c r="Q359" s="360" t="s">
        <v>1908</v>
      </c>
      <c r="R359" s="363" t="s">
        <v>1909</v>
      </c>
      <c r="S359" s="555"/>
    </row>
    <row r="360" spans="1:19" ht="15" customHeight="1" x14ac:dyDescent="0.25">
      <c r="A360" s="83">
        <v>359</v>
      </c>
      <c r="B360" s="357">
        <v>8</v>
      </c>
      <c r="C360" s="358" t="s">
        <v>78</v>
      </c>
      <c r="D360" s="358">
        <v>1570000162</v>
      </c>
      <c r="E360" s="359">
        <v>6000002578</v>
      </c>
      <c r="F360" s="359">
        <v>5500000480</v>
      </c>
      <c r="G360" s="360" t="s">
        <v>1874</v>
      </c>
      <c r="H360" s="360" t="s">
        <v>1910</v>
      </c>
      <c r="I360" s="360" t="s">
        <v>1911</v>
      </c>
      <c r="J360" s="361" t="s">
        <v>1912</v>
      </c>
      <c r="K360" s="362">
        <v>1</v>
      </c>
      <c r="L360" s="362">
        <v>6</v>
      </c>
      <c r="M360" s="362"/>
      <c r="N360" s="362"/>
      <c r="O360" s="362" t="s">
        <v>144</v>
      </c>
      <c r="P360" s="362" t="s">
        <v>145</v>
      </c>
      <c r="Q360" s="360" t="s">
        <v>1908</v>
      </c>
      <c r="R360" s="363" t="s">
        <v>1913</v>
      </c>
      <c r="S360" s="555"/>
    </row>
    <row r="361" spans="1:19" ht="15" customHeight="1" x14ac:dyDescent="0.25">
      <c r="A361" s="83">
        <v>360</v>
      </c>
      <c r="B361" s="357">
        <v>9</v>
      </c>
      <c r="C361" s="358" t="s">
        <v>78</v>
      </c>
      <c r="D361" s="358">
        <v>1570000162</v>
      </c>
      <c r="E361" s="359">
        <v>6000002578</v>
      </c>
      <c r="F361" s="359">
        <v>5500000480</v>
      </c>
      <c r="G361" s="360" t="s">
        <v>1874</v>
      </c>
      <c r="H361" s="360" t="s">
        <v>1914</v>
      </c>
      <c r="I361" s="360" t="s">
        <v>1915</v>
      </c>
      <c r="J361" s="361" t="s">
        <v>1916</v>
      </c>
      <c r="K361" s="362">
        <v>1</v>
      </c>
      <c r="L361" s="362">
        <v>34</v>
      </c>
      <c r="M361" s="362"/>
      <c r="N361" s="362"/>
      <c r="O361" s="362" t="s">
        <v>144</v>
      </c>
      <c r="P361" s="362" t="s">
        <v>145</v>
      </c>
      <c r="Q361" s="360" t="s">
        <v>1917</v>
      </c>
      <c r="R361" s="363" t="s">
        <v>1918</v>
      </c>
      <c r="S361" s="555"/>
    </row>
    <row r="362" spans="1:19" ht="15" customHeight="1" x14ac:dyDescent="0.25">
      <c r="A362" s="83">
        <v>361</v>
      </c>
      <c r="B362" s="357">
        <v>10</v>
      </c>
      <c r="C362" s="358" t="s">
        <v>78</v>
      </c>
      <c r="D362" s="358">
        <v>1570000162</v>
      </c>
      <c r="E362" s="359">
        <v>6000002578</v>
      </c>
      <c r="F362" s="359">
        <v>5500000480</v>
      </c>
      <c r="G362" s="360" t="s">
        <v>1874</v>
      </c>
      <c r="H362" s="360" t="s">
        <v>1924</v>
      </c>
      <c r="I362" s="360" t="s">
        <v>1925</v>
      </c>
      <c r="J362" s="361" t="s">
        <v>1926</v>
      </c>
      <c r="K362" s="362">
        <v>1</v>
      </c>
      <c r="L362" s="362">
        <v>20</v>
      </c>
      <c r="M362" s="362"/>
      <c r="N362" s="362"/>
      <c r="O362" s="362" t="s">
        <v>225</v>
      </c>
      <c r="P362" s="362" t="s">
        <v>145</v>
      </c>
      <c r="Q362" s="360" t="s">
        <v>1927</v>
      </c>
      <c r="R362" s="363" t="s">
        <v>1928</v>
      </c>
      <c r="S362" s="555"/>
    </row>
    <row r="363" spans="1:19" ht="15" customHeight="1" x14ac:dyDescent="0.25">
      <c r="A363" s="83">
        <v>362</v>
      </c>
      <c r="B363" s="357">
        <v>11</v>
      </c>
      <c r="C363" s="358" t="s">
        <v>78</v>
      </c>
      <c r="D363" s="358">
        <v>1570000162</v>
      </c>
      <c r="E363" s="359">
        <v>6000002578</v>
      </c>
      <c r="F363" s="359">
        <v>5500000480</v>
      </c>
      <c r="G363" s="360" t="s">
        <v>1874</v>
      </c>
      <c r="H363" s="360" t="s">
        <v>1929</v>
      </c>
      <c r="I363" s="360" t="s">
        <v>1930</v>
      </c>
      <c r="J363" s="361" t="s">
        <v>1931</v>
      </c>
      <c r="K363" s="362">
        <v>1</v>
      </c>
      <c r="L363" s="362">
        <v>15</v>
      </c>
      <c r="M363" s="362"/>
      <c r="N363" s="362"/>
      <c r="O363" s="362" t="s">
        <v>144</v>
      </c>
      <c r="P363" s="362" t="s">
        <v>145</v>
      </c>
      <c r="Q363" s="360" t="s">
        <v>1932</v>
      </c>
      <c r="R363" s="363" t="s">
        <v>1933</v>
      </c>
      <c r="S363" s="555"/>
    </row>
    <row r="364" spans="1:19" ht="15" customHeight="1" x14ac:dyDescent="0.25">
      <c r="A364" s="83">
        <v>363</v>
      </c>
      <c r="B364" s="357">
        <v>12</v>
      </c>
      <c r="C364" s="358" t="s">
        <v>78</v>
      </c>
      <c r="D364" s="358">
        <v>1570000162</v>
      </c>
      <c r="E364" s="359">
        <v>6000002578</v>
      </c>
      <c r="F364" s="359">
        <v>5500000480</v>
      </c>
      <c r="G364" s="360" t="s">
        <v>1874</v>
      </c>
      <c r="H364" s="360" t="s">
        <v>1939</v>
      </c>
      <c r="I364" s="360" t="s">
        <v>1940</v>
      </c>
      <c r="J364" s="361" t="s">
        <v>1941</v>
      </c>
      <c r="K364" s="362">
        <v>1</v>
      </c>
      <c r="L364" s="362">
        <v>43</v>
      </c>
      <c r="M364" s="362"/>
      <c r="N364" s="362"/>
      <c r="O364" s="362" t="s">
        <v>144</v>
      </c>
      <c r="P364" s="362" t="s">
        <v>145</v>
      </c>
      <c r="Q364" s="360" t="s">
        <v>1942</v>
      </c>
      <c r="R364" s="363" t="s">
        <v>1943</v>
      </c>
      <c r="S364" s="555"/>
    </row>
    <row r="365" spans="1:19" ht="15" customHeight="1" x14ac:dyDescent="0.25">
      <c r="A365" s="83">
        <v>364</v>
      </c>
      <c r="B365" s="357">
        <v>13</v>
      </c>
      <c r="C365" s="358" t="s">
        <v>78</v>
      </c>
      <c r="D365" s="358">
        <v>1570000162</v>
      </c>
      <c r="E365" s="359">
        <v>6000002578</v>
      </c>
      <c r="F365" s="359">
        <v>5500000480</v>
      </c>
      <c r="G365" s="360" t="s">
        <v>1874</v>
      </c>
      <c r="H365" s="361" t="s">
        <v>1944</v>
      </c>
      <c r="I365" s="360" t="s">
        <v>1945</v>
      </c>
      <c r="J365" s="361" t="s">
        <v>1946</v>
      </c>
      <c r="K365" s="362">
        <v>1</v>
      </c>
      <c r="L365" s="362">
        <v>27</v>
      </c>
      <c r="M365" s="362"/>
      <c r="N365" s="362"/>
      <c r="O365" s="362" t="s">
        <v>225</v>
      </c>
      <c r="P365" s="362" t="s">
        <v>145</v>
      </c>
      <c r="Q365" s="360" t="s">
        <v>275</v>
      </c>
      <c r="R365" s="363" t="s">
        <v>1947</v>
      </c>
      <c r="S365" s="555"/>
    </row>
    <row r="366" spans="1:19" ht="15" customHeight="1" x14ac:dyDescent="0.25">
      <c r="A366" s="83">
        <v>365</v>
      </c>
      <c r="B366" s="357">
        <v>14</v>
      </c>
      <c r="C366" s="358" t="s">
        <v>78</v>
      </c>
      <c r="D366" s="358">
        <v>1570000162</v>
      </c>
      <c r="E366" s="359">
        <v>6000002578</v>
      </c>
      <c r="F366" s="359">
        <v>5500000480</v>
      </c>
      <c r="G366" s="360" t="s">
        <v>1874</v>
      </c>
      <c r="H366" s="360" t="s">
        <v>1948</v>
      </c>
      <c r="I366" s="360" t="s">
        <v>1949</v>
      </c>
      <c r="J366" s="361" t="s">
        <v>1950</v>
      </c>
      <c r="K366" s="362">
        <v>1</v>
      </c>
      <c r="L366" s="362">
        <v>14</v>
      </c>
      <c r="M366" s="362"/>
      <c r="N366" s="362"/>
      <c r="O366" s="362" t="s">
        <v>231</v>
      </c>
      <c r="P366" s="362" t="s">
        <v>145</v>
      </c>
      <c r="Q366" s="360" t="s">
        <v>790</v>
      </c>
      <c r="R366" s="363" t="s">
        <v>1951</v>
      </c>
      <c r="S366" s="555"/>
    </row>
    <row r="367" spans="1:19" ht="15" customHeight="1" x14ac:dyDescent="0.25">
      <c r="A367" s="83">
        <v>366</v>
      </c>
      <c r="B367" s="357">
        <v>15</v>
      </c>
      <c r="C367" s="358" t="s">
        <v>78</v>
      </c>
      <c r="D367" s="358">
        <v>1570000162</v>
      </c>
      <c r="E367" s="359">
        <v>6000002578</v>
      </c>
      <c r="F367" s="359">
        <v>5500000480</v>
      </c>
      <c r="G367" s="360" t="s">
        <v>1874</v>
      </c>
      <c r="H367" s="360" t="s">
        <v>1952</v>
      </c>
      <c r="I367" s="360" t="s">
        <v>1953</v>
      </c>
      <c r="J367" s="361" t="s">
        <v>1954</v>
      </c>
      <c r="K367" s="362">
        <v>1</v>
      </c>
      <c r="L367" s="362">
        <v>39</v>
      </c>
      <c r="M367" s="362"/>
      <c r="N367" s="362"/>
      <c r="O367" s="362" t="s">
        <v>144</v>
      </c>
      <c r="P367" s="362" t="s">
        <v>145</v>
      </c>
      <c r="Q367" s="360" t="s">
        <v>1955</v>
      </c>
      <c r="R367" s="363" t="s">
        <v>1956</v>
      </c>
      <c r="S367" s="555"/>
    </row>
    <row r="368" spans="1:19" ht="15" customHeight="1" x14ac:dyDescent="0.25">
      <c r="A368" s="83">
        <v>367</v>
      </c>
      <c r="B368" s="357">
        <v>16</v>
      </c>
      <c r="C368" s="358" t="s">
        <v>78</v>
      </c>
      <c r="D368" s="358">
        <v>1570000162</v>
      </c>
      <c r="E368" s="359">
        <v>6000002578</v>
      </c>
      <c r="F368" s="359">
        <v>5500000480</v>
      </c>
      <c r="G368" s="360" t="s">
        <v>1874</v>
      </c>
      <c r="H368" s="360" t="s">
        <v>1962</v>
      </c>
      <c r="I368" s="360" t="s">
        <v>1963</v>
      </c>
      <c r="J368" s="361" t="s">
        <v>1964</v>
      </c>
      <c r="K368" s="362">
        <v>1</v>
      </c>
      <c r="L368" s="362">
        <v>34</v>
      </c>
      <c r="M368" s="362"/>
      <c r="N368" s="362"/>
      <c r="O368" s="362" t="s">
        <v>144</v>
      </c>
      <c r="P368" s="362" t="s">
        <v>145</v>
      </c>
      <c r="Q368" s="360" t="s">
        <v>1733</v>
      </c>
      <c r="R368" s="363" t="s">
        <v>1965</v>
      </c>
      <c r="S368" s="555"/>
    </row>
    <row r="369" spans="1:19" ht="15" customHeight="1" x14ac:dyDescent="0.25">
      <c r="A369" s="83">
        <v>368</v>
      </c>
      <c r="B369" s="357">
        <v>17</v>
      </c>
      <c r="C369" s="358" t="s">
        <v>78</v>
      </c>
      <c r="D369" s="358">
        <v>1570000162</v>
      </c>
      <c r="E369" s="359">
        <v>6000002578</v>
      </c>
      <c r="F369" s="359">
        <v>5500000480</v>
      </c>
      <c r="G369" s="360" t="s">
        <v>1874</v>
      </c>
      <c r="H369" s="360" t="s">
        <v>1966</v>
      </c>
      <c r="I369" s="360" t="s">
        <v>1967</v>
      </c>
      <c r="J369" s="361" t="s">
        <v>1968</v>
      </c>
      <c r="K369" s="362">
        <v>1</v>
      </c>
      <c r="L369" s="362">
        <v>15</v>
      </c>
      <c r="M369" s="362"/>
      <c r="N369" s="362"/>
      <c r="O369" s="362" t="s">
        <v>144</v>
      </c>
      <c r="P369" s="362" t="s">
        <v>145</v>
      </c>
      <c r="Q369" s="360" t="s">
        <v>1969</v>
      </c>
      <c r="R369" s="363" t="s">
        <v>1970</v>
      </c>
      <c r="S369" s="555"/>
    </row>
    <row r="370" spans="1:19" ht="15" customHeight="1" x14ac:dyDescent="0.25">
      <c r="A370" s="83">
        <v>369</v>
      </c>
      <c r="B370" s="357">
        <v>18</v>
      </c>
      <c r="C370" s="358" t="s">
        <v>78</v>
      </c>
      <c r="D370" s="358">
        <v>1570000162</v>
      </c>
      <c r="E370" s="359">
        <v>6000002578</v>
      </c>
      <c r="F370" s="359">
        <v>5500000480</v>
      </c>
      <c r="G370" s="360" t="s">
        <v>1874</v>
      </c>
      <c r="H370" s="360" t="s">
        <v>1971</v>
      </c>
      <c r="I370" s="360" t="s">
        <v>1972</v>
      </c>
      <c r="J370" s="361" t="s">
        <v>1973</v>
      </c>
      <c r="K370" s="362">
        <v>1</v>
      </c>
      <c r="L370" s="362">
        <v>15</v>
      </c>
      <c r="M370" s="362"/>
      <c r="N370" s="362"/>
      <c r="O370" s="362" t="s">
        <v>144</v>
      </c>
      <c r="P370" s="362" t="s">
        <v>145</v>
      </c>
      <c r="Q370" s="360" t="s">
        <v>1733</v>
      </c>
      <c r="R370" s="363" t="s">
        <v>1974</v>
      </c>
      <c r="S370" s="555"/>
    </row>
    <row r="371" spans="1:19" ht="15" customHeight="1" x14ac:dyDescent="0.25">
      <c r="A371" s="83">
        <v>370</v>
      </c>
      <c r="B371" s="357">
        <v>19</v>
      </c>
      <c r="C371" s="358" t="s">
        <v>78</v>
      </c>
      <c r="D371" s="358">
        <v>1570000162</v>
      </c>
      <c r="E371" s="359">
        <v>6000002578</v>
      </c>
      <c r="F371" s="359">
        <v>5500000480</v>
      </c>
      <c r="G371" s="360" t="s">
        <v>1874</v>
      </c>
      <c r="H371" s="360" t="s">
        <v>1975</v>
      </c>
      <c r="I371" s="360" t="s">
        <v>1976</v>
      </c>
      <c r="J371" s="361" t="s">
        <v>1977</v>
      </c>
      <c r="K371" s="362">
        <v>1</v>
      </c>
      <c r="L371" s="362">
        <v>50</v>
      </c>
      <c r="M371" s="362"/>
      <c r="N371" s="362"/>
      <c r="O371" s="362" t="s">
        <v>144</v>
      </c>
      <c r="P371" s="362" t="s">
        <v>145</v>
      </c>
      <c r="Q371" s="360" t="s">
        <v>1978</v>
      </c>
      <c r="R371" s="363" t="s">
        <v>1979</v>
      </c>
      <c r="S371" s="555"/>
    </row>
    <row r="372" spans="1:19" ht="15" customHeight="1" x14ac:dyDescent="0.25">
      <c r="A372" s="83">
        <v>371</v>
      </c>
      <c r="B372" s="357">
        <v>20</v>
      </c>
      <c r="C372" s="358" t="s">
        <v>78</v>
      </c>
      <c r="D372" s="358">
        <v>1570000162</v>
      </c>
      <c r="E372" s="359">
        <v>6000002578</v>
      </c>
      <c r="F372" s="359">
        <v>5500000480</v>
      </c>
      <c r="G372" s="360" t="s">
        <v>1874</v>
      </c>
      <c r="H372" s="360" t="s">
        <v>1980</v>
      </c>
      <c r="I372" s="360" t="s">
        <v>1981</v>
      </c>
      <c r="J372" s="361" t="s">
        <v>1982</v>
      </c>
      <c r="K372" s="362">
        <v>1</v>
      </c>
      <c r="L372" s="362">
        <v>34</v>
      </c>
      <c r="M372" s="362"/>
      <c r="N372" s="362"/>
      <c r="O372" s="362" t="s">
        <v>144</v>
      </c>
      <c r="P372" s="362" t="s">
        <v>145</v>
      </c>
      <c r="Q372" s="360" t="s">
        <v>656</v>
      </c>
      <c r="R372" s="363" t="s">
        <v>1983</v>
      </c>
      <c r="S372" s="555"/>
    </row>
    <row r="373" spans="1:19" ht="15" customHeight="1" x14ac:dyDescent="0.25">
      <c r="A373" s="83">
        <v>372</v>
      </c>
      <c r="B373" s="357">
        <v>21</v>
      </c>
      <c r="C373" s="358" t="s">
        <v>78</v>
      </c>
      <c r="D373" s="358">
        <v>1570000162</v>
      </c>
      <c r="E373" s="359">
        <v>6000002578</v>
      </c>
      <c r="F373" s="359">
        <v>5500000480</v>
      </c>
      <c r="G373" s="360" t="s">
        <v>1874</v>
      </c>
      <c r="H373" s="360" t="s">
        <v>1989</v>
      </c>
      <c r="I373" s="360" t="s">
        <v>1990</v>
      </c>
      <c r="J373" s="361" t="s">
        <v>1991</v>
      </c>
      <c r="K373" s="362">
        <v>1</v>
      </c>
      <c r="L373" s="362">
        <v>6</v>
      </c>
      <c r="M373" s="362"/>
      <c r="N373" s="362"/>
      <c r="O373" s="362" t="s">
        <v>144</v>
      </c>
      <c r="P373" s="362" t="s">
        <v>145</v>
      </c>
      <c r="Q373" s="360" t="s">
        <v>1992</v>
      </c>
      <c r="R373" s="363" t="s">
        <v>1993</v>
      </c>
      <c r="S373" s="555"/>
    </row>
    <row r="374" spans="1:19" ht="15" customHeight="1" x14ac:dyDescent="0.25">
      <c r="A374" s="83">
        <v>373</v>
      </c>
      <c r="B374" s="357">
        <v>22</v>
      </c>
      <c r="C374" s="358" t="s">
        <v>78</v>
      </c>
      <c r="D374" s="358">
        <v>1570000162</v>
      </c>
      <c r="E374" s="359">
        <v>6000002578</v>
      </c>
      <c r="F374" s="359">
        <v>5500000480</v>
      </c>
      <c r="G374" s="360" t="s">
        <v>1874</v>
      </c>
      <c r="H374" s="360" t="s">
        <v>1994</v>
      </c>
      <c r="I374" s="360" t="s">
        <v>1995</v>
      </c>
      <c r="J374" s="361" t="s">
        <v>1996</v>
      </c>
      <c r="K374" s="362">
        <v>1</v>
      </c>
      <c r="L374" s="362">
        <v>15</v>
      </c>
      <c r="M374" s="362"/>
      <c r="N374" s="362"/>
      <c r="O374" s="362" t="s">
        <v>225</v>
      </c>
      <c r="P374" s="362" t="s">
        <v>145</v>
      </c>
      <c r="Q374" s="360" t="s">
        <v>1997</v>
      </c>
      <c r="R374" s="363" t="s">
        <v>1998</v>
      </c>
      <c r="S374" s="555"/>
    </row>
    <row r="375" spans="1:19" ht="15" customHeight="1" x14ac:dyDescent="0.25">
      <c r="A375" s="83">
        <v>374</v>
      </c>
      <c r="B375" s="357">
        <v>23</v>
      </c>
      <c r="C375" s="358" t="s">
        <v>78</v>
      </c>
      <c r="D375" s="358">
        <v>1570000162</v>
      </c>
      <c r="E375" s="359">
        <v>6000002578</v>
      </c>
      <c r="F375" s="359">
        <v>5500000480</v>
      </c>
      <c r="G375" s="360" t="s">
        <v>1874</v>
      </c>
      <c r="H375" s="360" t="s">
        <v>1999</v>
      </c>
      <c r="I375" s="360" t="s">
        <v>2000</v>
      </c>
      <c r="J375" s="361" t="s">
        <v>2001</v>
      </c>
      <c r="K375" s="362">
        <v>1</v>
      </c>
      <c r="L375" s="362">
        <v>6</v>
      </c>
      <c r="M375" s="362"/>
      <c r="N375" s="362"/>
      <c r="O375" s="362" t="s">
        <v>231</v>
      </c>
      <c r="P375" s="362" t="s">
        <v>145</v>
      </c>
      <c r="Q375" s="360" t="s">
        <v>1733</v>
      </c>
      <c r="R375" s="363" t="s">
        <v>2002</v>
      </c>
      <c r="S375" s="555"/>
    </row>
    <row r="376" spans="1:19" ht="15" customHeight="1" x14ac:dyDescent="0.25">
      <c r="A376" s="83">
        <v>375</v>
      </c>
      <c r="B376" s="357">
        <v>24</v>
      </c>
      <c r="C376" s="358" t="s">
        <v>78</v>
      </c>
      <c r="D376" s="358">
        <v>1570000162</v>
      </c>
      <c r="E376" s="359">
        <v>6000002578</v>
      </c>
      <c r="F376" s="359">
        <v>5500000480</v>
      </c>
      <c r="G376" s="360" t="s">
        <v>1874</v>
      </c>
      <c r="H376" s="360" t="s">
        <v>2003</v>
      </c>
      <c r="I376" s="360" t="s">
        <v>2004</v>
      </c>
      <c r="J376" s="361" t="s">
        <v>2005</v>
      </c>
      <c r="K376" s="362">
        <v>1</v>
      </c>
      <c r="L376" s="362">
        <v>43</v>
      </c>
      <c r="M376" s="362"/>
      <c r="N376" s="362"/>
      <c r="O376" s="362" t="s">
        <v>231</v>
      </c>
      <c r="P376" s="362" t="s">
        <v>145</v>
      </c>
      <c r="Q376" s="360" t="s">
        <v>2006</v>
      </c>
      <c r="R376" s="363" t="s">
        <v>2007</v>
      </c>
      <c r="S376" s="555"/>
    </row>
    <row r="377" spans="1:19" ht="15" customHeight="1" x14ac:dyDescent="0.25">
      <c r="A377" s="83">
        <v>376</v>
      </c>
      <c r="B377" s="357">
        <v>25</v>
      </c>
      <c r="C377" s="358" t="s">
        <v>78</v>
      </c>
      <c r="D377" s="358">
        <v>1570000162</v>
      </c>
      <c r="E377" s="359">
        <v>6000002578</v>
      </c>
      <c r="F377" s="359">
        <v>5500000480</v>
      </c>
      <c r="G377" s="360" t="s">
        <v>1874</v>
      </c>
      <c r="H377" s="360" t="s">
        <v>2008</v>
      </c>
      <c r="I377" s="360" t="s">
        <v>2009</v>
      </c>
      <c r="J377" s="361" t="s">
        <v>2010</v>
      </c>
      <c r="K377" s="362">
        <v>1</v>
      </c>
      <c r="L377" s="362">
        <v>43</v>
      </c>
      <c r="M377" s="362"/>
      <c r="N377" s="362"/>
      <c r="O377" s="362" t="s">
        <v>225</v>
      </c>
      <c r="P377" s="362" t="s">
        <v>145</v>
      </c>
      <c r="Q377" s="360" t="s">
        <v>2011</v>
      </c>
      <c r="R377" s="363" t="s">
        <v>2012</v>
      </c>
      <c r="S377" s="555"/>
    </row>
    <row r="378" spans="1:19" ht="15" customHeight="1" x14ac:dyDescent="0.25">
      <c r="A378" s="83">
        <v>377</v>
      </c>
      <c r="B378" s="357">
        <v>26</v>
      </c>
      <c r="C378" s="358" t="s">
        <v>78</v>
      </c>
      <c r="D378" s="358">
        <v>1570000162</v>
      </c>
      <c r="E378" s="359">
        <v>6000002578</v>
      </c>
      <c r="F378" s="359">
        <v>5500000480</v>
      </c>
      <c r="G378" s="360" t="s">
        <v>1874</v>
      </c>
      <c r="H378" s="360" t="s">
        <v>2013</v>
      </c>
      <c r="I378" s="360" t="s">
        <v>2014</v>
      </c>
      <c r="J378" s="361" t="s">
        <v>2015</v>
      </c>
      <c r="K378" s="362">
        <v>1</v>
      </c>
      <c r="L378" s="362">
        <v>43</v>
      </c>
      <c r="M378" s="362"/>
      <c r="N378" s="362"/>
      <c r="O378" s="362" t="s">
        <v>144</v>
      </c>
      <c r="P378" s="362" t="s">
        <v>145</v>
      </c>
      <c r="Q378" s="360" t="s">
        <v>2016</v>
      </c>
      <c r="R378" s="363" t="s">
        <v>2017</v>
      </c>
      <c r="S378" s="555"/>
    </row>
    <row r="379" spans="1:19" ht="15" customHeight="1" x14ac:dyDescent="0.25">
      <c r="A379" s="83">
        <v>378</v>
      </c>
      <c r="B379" s="357">
        <v>27</v>
      </c>
      <c r="C379" s="358" t="s">
        <v>78</v>
      </c>
      <c r="D379" s="358">
        <v>1570000162</v>
      </c>
      <c r="E379" s="359">
        <v>6000002578</v>
      </c>
      <c r="F379" s="359">
        <v>5500000480</v>
      </c>
      <c r="G379" s="360" t="s">
        <v>1874</v>
      </c>
      <c r="H379" s="360" t="s">
        <v>2018</v>
      </c>
      <c r="I379" s="360" t="s">
        <v>2019</v>
      </c>
      <c r="J379" s="361" t="s">
        <v>2020</v>
      </c>
      <c r="K379" s="362">
        <v>1</v>
      </c>
      <c r="L379" s="362">
        <v>43</v>
      </c>
      <c r="M379" s="362"/>
      <c r="N379" s="362"/>
      <c r="O379" s="362" t="s">
        <v>144</v>
      </c>
      <c r="P379" s="362" t="s">
        <v>145</v>
      </c>
      <c r="Q379" s="360" t="s">
        <v>1733</v>
      </c>
      <c r="R379" s="363" t="s">
        <v>2021</v>
      </c>
      <c r="S379" s="555"/>
    </row>
    <row r="380" spans="1:19" ht="15" customHeight="1" x14ac:dyDescent="0.25">
      <c r="A380" s="83">
        <v>379</v>
      </c>
      <c r="B380" s="357">
        <v>28</v>
      </c>
      <c r="C380" s="358" t="s">
        <v>78</v>
      </c>
      <c r="D380" s="358">
        <v>1570000162</v>
      </c>
      <c r="E380" s="359">
        <v>6000002578</v>
      </c>
      <c r="F380" s="359">
        <v>5500000480</v>
      </c>
      <c r="G380" s="360" t="s">
        <v>1874</v>
      </c>
      <c r="H380" s="360" t="s">
        <v>2022</v>
      </c>
      <c r="I380" s="360" t="s">
        <v>2023</v>
      </c>
      <c r="J380" s="361" t="s">
        <v>2024</v>
      </c>
      <c r="K380" s="362">
        <v>1</v>
      </c>
      <c r="L380" s="362">
        <v>43</v>
      </c>
      <c r="M380" s="362"/>
      <c r="N380" s="362"/>
      <c r="O380" s="362" t="s">
        <v>225</v>
      </c>
      <c r="P380" s="362" t="s">
        <v>145</v>
      </c>
      <c r="Q380" s="360" t="s">
        <v>2025</v>
      </c>
      <c r="R380" s="363" t="s">
        <v>2026</v>
      </c>
      <c r="S380" s="555"/>
    </row>
    <row r="381" spans="1:19" ht="15" customHeight="1" x14ac:dyDescent="0.25">
      <c r="A381" s="83">
        <v>380</v>
      </c>
      <c r="B381" s="357">
        <v>29</v>
      </c>
      <c r="C381" s="358" t="s">
        <v>78</v>
      </c>
      <c r="D381" s="358">
        <v>1570000162</v>
      </c>
      <c r="E381" s="359">
        <v>6000002578</v>
      </c>
      <c r="F381" s="359">
        <v>5500000480</v>
      </c>
      <c r="G381" s="360" t="s">
        <v>1874</v>
      </c>
      <c r="H381" s="360" t="s">
        <v>2032</v>
      </c>
      <c r="I381" s="360" t="s">
        <v>2033</v>
      </c>
      <c r="J381" s="361" t="s">
        <v>2034</v>
      </c>
      <c r="K381" s="362">
        <v>1</v>
      </c>
      <c r="L381" s="362">
        <v>6</v>
      </c>
      <c r="M381" s="362"/>
      <c r="N381" s="362"/>
      <c r="O381" s="362" t="s">
        <v>231</v>
      </c>
      <c r="P381" s="362" t="s">
        <v>145</v>
      </c>
      <c r="Q381" s="360" t="s">
        <v>656</v>
      </c>
      <c r="R381" s="363" t="s">
        <v>2035</v>
      </c>
      <c r="S381" s="555"/>
    </row>
    <row r="382" spans="1:19" ht="15" customHeight="1" x14ac:dyDescent="0.25">
      <c r="A382" s="83">
        <v>381</v>
      </c>
      <c r="B382" s="357">
        <v>30</v>
      </c>
      <c r="C382" s="358" t="s">
        <v>78</v>
      </c>
      <c r="D382" s="358">
        <v>1570000162</v>
      </c>
      <c r="E382" s="359">
        <v>6000002578</v>
      </c>
      <c r="F382" s="359">
        <v>5500000480</v>
      </c>
      <c r="G382" s="360" t="s">
        <v>1874</v>
      </c>
      <c r="H382" s="360" t="s">
        <v>2036</v>
      </c>
      <c r="I382" s="360" t="s">
        <v>2037</v>
      </c>
      <c r="J382" s="361" t="s">
        <v>2038</v>
      </c>
      <c r="K382" s="362">
        <v>1</v>
      </c>
      <c r="L382" s="362">
        <v>55</v>
      </c>
      <c r="M382" s="362"/>
      <c r="N382" s="362"/>
      <c r="O382" s="362" t="s">
        <v>237</v>
      </c>
      <c r="P382" s="362" t="s">
        <v>145</v>
      </c>
      <c r="Q382" s="360" t="s">
        <v>2039</v>
      </c>
      <c r="R382" s="363" t="s">
        <v>2040</v>
      </c>
      <c r="S382" s="555"/>
    </row>
    <row r="383" spans="1:19" ht="15" customHeight="1" x14ac:dyDescent="0.25">
      <c r="A383" s="83">
        <v>382</v>
      </c>
      <c r="B383" s="357">
        <v>31</v>
      </c>
      <c r="C383" s="358" t="s">
        <v>78</v>
      </c>
      <c r="D383" s="358">
        <v>1570000162</v>
      </c>
      <c r="E383" s="359">
        <v>6000002578</v>
      </c>
      <c r="F383" s="359">
        <v>5500000480</v>
      </c>
      <c r="G383" s="360" t="s">
        <v>1874</v>
      </c>
      <c r="H383" s="360" t="s">
        <v>2041</v>
      </c>
      <c r="I383" s="360" t="s">
        <v>2042</v>
      </c>
      <c r="J383" s="361" t="s">
        <v>2043</v>
      </c>
      <c r="K383" s="362">
        <v>1</v>
      </c>
      <c r="L383" s="362">
        <v>43</v>
      </c>
      <c r="M383" s="362"/>
      <c r="N383" s="362"/>
      <c r="O383" s="362" t="s">
        <v>243</v>
      </c>
      <c r="P383" s="362" t="s">
        <v>145</v>
      </c>
      <c r="Q383" s="360" t="s">
        <v>2039</v>
      </c>
      <c r="R383" s="363" t="s">
        <v>2044</v>
      </c>
      <c r="S383" s="555"/>
    </row>
    <row r="384" spans="1:19" ht="15" customHeight="1" x14ac:dyDescent="0.25">
      <c r="A384" s="83">
        <v>383</v>
      </c>
      <c r="B384" s="357">
        <v>32</v>
      </c>
      <c r="C384" s="358" t="s">
        <v>78</v>
      </c>
      <c r="D384" s="358">
        <v>1570000162</v>
      </c>
      <c r="E384" s="359">
        <v>6000002578</v>
      </c>
      <c r="F384" s="359">
        <v>5500000480</v>
      </c>
      <c r="G384" s="360" t="s">
        <v>1874</v>
      </c>
      <c r="H384" s="360" t="s">
        <v>2045</v>
      </c>
      <c r="I384" s="360" t="s">
        <v>2046</v>
      </c>
      <c r="J384" s="361" t="s">
        <v>2047</v>
      </c>
      <c r="K384" s="362">
        <v>1</v>
      </c>
      <c r="L384" s="362">
        <v>6</v>
      </c>
      <c r="M384" s="362"/>
      <c r="N384" s="362"/>
      <c r="O384" s="362" t="s">
        <v>482</v>
      </c>
      <c r="P384" s="362" t="s">
        <v>145</v>
      </c>
      <c r="Q384" s="360" t="s">
        <v>1733</v>
      </c>
      <c r="R384" s="363" t="s">
        <v>2048</v>
      </c>
      <c r="S384" s="555"/>
    </row>
    <row r="385" spans="1:19" ht="15" customHeight="1" x14ac:dyDescent="0.25">
      <c r="A385" s="83">
        <v>384</v>
      </c>
      <c r="B385" s="357">
        <v>33</v>
      </c>
      <c r="C385" s="358" t="s">
        <v>78</v>
      </c>
      <c r="D385" s="358">
        <v>1570000162</v>
      </c>
      <c r="E385" s="359">
        <v>6000002578</v>
      </c>
      <c r="F385" s="359">
        <v>5500000480</v>
      </c>
      <c r="G385" s="360" t="s">
        <v>1874</v>
      </c>
      <c r="H385" s="360" t="s">
        <v>2049</v>
      </c>
      <c r="I385" s="360" t="s">
        <v>2050</v>
      </c>
      <c r="J385" s="361" t="s">
        <v>2051</v>
      </c>
      <c r="K385" s="362">
        <v>1</v>
      </c>
      <c r="L385" s="362">
        <v>5</v>
      </c>
      <c r="M385" s="362"/>
      <c r="N385" s="362"/>
      <c r="O385" s="362" t="s">
        <v>231</v>
      </c>
      <c r="P385" s="362" t="s">
        <v>145</v>
      </c>
      <c r="Q385" s="360" t="s">
        <v>1733</v>
      </c>
      <c r="R385" s="363" t="s">
        <v>2052</v>
      </c>
      <c r="S385" s="555"/>
    </row>
    <row r="386" spans="1:19" ht="15" customHeight="1" x14ac:dyDescent="0.25">
      <c r="A386" s="83">
        <v>385</v>
      </c>
      <c r="B386" s="357">
        <v>34</v>
      </c>
      <c r="C386" s="358" t="s">
        <v>78</v>
      </c>
      <c r="D386" s="358">
        <v>1570000162</v>
      </c>
      <c r="E386" s="359">
        <v>6000002578</v>
      </c>
      <c r="F386" s="359">
        <v>5500000480</v>
      </c>
      <c r="G386" s="360" t="s">
        <v>1874</v>
      </c>
      <c r="H386" s="360" t="s">
        <v>2053</v>
      </c>
      <c r="I386" s="360" t="s">
        <v>2054</v>
      </c>
      <c r="J386" s="361" t="s">
        <v>2055</v>
      </c>
      <c r="K386" s="362">
        <v>1</v>
      </c>
      <c r="L386" s="362">
        <v>15</v>
      </c>
      <c r="M386" s="362"/>
      <c r="N386" s="362"/>
      <c r="O386" s="362" t="s">
        <v>488</v>
      </c>
      <c r="P386" s="362" t="s">
        <v>145</v>
      </c>
      <c r="Q386" s="360" t="s">
        <v>2056</v>
      </c>
      <c r="R386" s="363" t="s">
        <v>2057</v>
      </c>
      <c r="S386" s="555"/>
    </row>
    <row r="387" spans="1:19" ht="15" customHeight="1" x14ac:dyDescent="0.25">
      <c r="A387" s="83">
        <v>386</v>
      </c>
      <c r="B387" s="357">
        <v>35</v>
      </c>
      <c r="C387" s="358" t="s">
        <v>78</v>
      </c>
      <c r="D387" s="358">
        <v>1570000162</v>
      </c>
      <c r="E387" s="359">
        <v>6000002578</v>
      </c>
      <c r="F387" s="359">
        <v>5500000480</v>
      </c>
      <c r="G387" s="360" t="s">
        <v>1874</v>
      </c>
      <c r="H387" s="360" t="s">
        <v>2058</v>
      </c>
      <c r="I387" s="360" t="s">
        <v>2059</v>
      </c>
      <c r="J387" s="361" t="s">
        <v>2060</v>
      </c>
      <c r="K387" s="362">
        <v>1</v>
      </c>
      <c r="L387" s="362">
        <v>43</v>
      </c>
      <c r="M387" s="362"/>
      <c r="N387" s="362"/>
      <c r="O387" s="362" t="s">
        <v>144</v>
      </c>
      <c r="P387" s="362" t="s">
        <v>145</v>
      </c>
      <c r="Q387" s="360" t="s">
        <v>1733</v>
      </c>
      <c r="R387" s="363" t="s">
        <v>2061</v>
      </c>
      <c r="S387" s="555"/>
    </row>
    <row r="388" spans="1:19" ht="15" customHeight="1" x14ac:dyDescent="0.25">
      <c r="A388" s="83">
        <v>387</v>
      </c>
      <c r="B388" s="357">
        <v>36</v>
      </c>
      <c r="C388" s="358" t="s">
        <v>78</v>
      </c>
      <c r="D388" s="358">
        <v>1570000162</v>
      </c>
      <c r="E388" s="359">
        <v>6000002578</v>
      </c>
      <c r="F388" s="359">
        <v>5500000480</v>
      </c>
      <c r="G388" s="360" t="s">
        <v>1874</v>
      </c>
      <c r="H388" s="360" t="s">
        <v>2062</v>
      </c>
      <c r="I388" s="360" t="s">
        <v>2063</v>
      </c>
      <c r="J388" s="361" t="s">
        <v>2064</v>
      </c>
      <c r="K388" s="362">
        <v>1</v>
      </c>
      <c r="L388" s="362">
        <v>14</v>
      </c>
      <c r="M388" s="362"/>
      <c r="N388" s="362"/>
      <c r="O388" s="362" t="s">
        <v>144</v>
      </c>
      <c r="P388" s="362" t="s">
        <v>145</v>
      </c>
      <c r="Q388" s="360" t="s">
        <v>1733</v>
      </c>
      <c r="R388" s="363" t="s">
        <v>2065</v>
      </c>
      <c r="S388" s="555"/>
    </row>
    <row r="389" spans="1:19" ht="15" customHeight="1" x14ac:dyDescent="0.25">
      <c r="A389" s="83">
        <v>388</v>
      </c>
      <c r="B389" s="357">
        <v>37</v>
      </c>
      <c r="C389" s="358" t="s">
        <v>78</v>
      </c>
      <c r="D389" s="358">
        <v>1570000162</v>
      </c>
      <c r="E389" s="359">
        <v>6000002578</v>
      </c>
      <c r="F389" s="359">
        <v>5500000480</v>
      </c>
      <c r="G389" s="360" t="s">
        <v>1874</v>
      </c>
      <c r="H389" s="360" t="s">
        <v>2066</v>
      </c>
      <c r="I389" s="360" t="s">
        <v>2067</v>
      </c>
      <c r="J389" s="361" t="s">
        <v>2068</v>
      </c>
      <c r="K389" s="362">
        <v>1</v>
      </c>
      <c r="L389" s="362">
        <v>22</v>
      </c>
      <c r="M389" s="362"/>
      <c r="N389" s="362"/>
      <c r="O389" s="362" t="s">
        <v>144</v>
      </c>
      <c r="P389" s="362" t="s">
        <v>145</v>
      </c>
      <c r="Q389" s="360" t="s">
        <v>656</v>
      </c>
      <c r="R389" s="363" t="s">
        <v>2069</v>
      </c>
      <c r="S389" s="555"/>
    </row>
    <row r="390" spans="1:19" ht="15" customHeight="1" x14ac:dyDescent="0.25">
      <c r="A390" s="83">
        <v>389</v>
      </c>
      <c r="B390" s="357">
        <v>38</v>
      </c>
      <c r="C390" s="358" t="s">
        <v>78</v>
      </c>
      <c r="D390" s="358">
        <v>1570000162</v>
      </c>
      <c r="E390" s="359">
        <v>6000002578</v>
      </c>
      <c r="F390" s="359">
        <v>5500000480</v>
      </c>
      <c r="G390" s="360" t="s">
        <v>1874</v>
      </c>
      <c r="H390" s="360" t="s">
        <v>2070</v>
      </c>
      <c r="I390" s="360" t="s">
        <v>2071</v>
      </c>
      <c r="J390" s="361" t="s">
        <v>2072</v>
      </c>
      <c r="K390" s="362">
        <v>1</v>
      </c>
      <c r="L390" s="362">
        <v>43</v>
      </c>
      <c r="M390" s="362"/>
      <c r="N390" s="362"/>
      <c r="O390" s="362" t="s">
        <v>144</v>
      </c>
      <c r="P390" s="362" t="s">
        <v>145</v>
      </c>
      <c r="Q390" s="360" t="s">
        <v>1733</v>
      </c>
      <c r="R390" s="363" t="s">
        <v>2073</v>
      </c>
      <c r="S390" s="555"/>
    </row>
    <row r="391" spans="1:19" ht="15" customHeight="1" x14ac:dyDescent="0.25">
      <c r="A391" s="83">
        <v>390</v>
      </c>
      <c r="B391" s="357">
        <v>39</v>
      </c>
      <c r="C391" s="358" t="s">
        <v>78</v>
      </c>
      <c r="D391" s="358">
        <v>1570000162</v>
      </c>
      <c r="E391" s="359">
        <v>6000002578</v>
      </c>
      <c r="F391" s="359">
        <v>5500000480</v>
      </c>
      <c r="G391" s="360" t="s">
        <v>1874</v>
      </c>
      <c r="H391" s="360" t="s">
        <v>2074</v>
      </c>
      <c r="I391" s="360" t="s">
        <v>2075</v>
      </c>
      <c r="J391" s="361" t="s">
        <v>2076</v>
      </c>
      <c r="K391" s="362">
        <v>1</v>
      </c>
      <c r="L391" s="362">
        <v>6</v>
      </c>
      <c r="M391" s="362"/>
      <c r="N391" s="362"/>
      <c r="O391" s="362" t="s">
        <v>144</v>
      </c>
      <c r="P391" s="362" t="s">
        <v>145</v>
      </c>
      <c r="Q391" s="360" t="s">
        <v>1733</v>
      </c>
      <c r="R391" s="363" t="s">
        <v>2077</v>
      </c>
      <c r="S391" s="555"/>
    </row>
    <row r="392" spans="1:19" ht="15" customHeight="1" x14ac:dyDescent="0.25">
      <c r="A392" s="83">
        <v>391</v>
      </c>
      <c r="B392" s="357">
        <v>40</v>
      </c>
      <c r="C392" s="358" t="s">
        <v>78</v>
      </c>
      <c r="D392" s="358">
        <v>1570000162</v>
      </c>
      <c r="E392" s="359">
        <v>6000002578</v>
      </c>
      <c r="F392" s="359">
        <v>5500000480</v>
      </c>
      <c r="G392" s="360" t="s">
        <v>1874</v>
      </c>
      <c r="H392" s="360" t="s">
        <v>2078</v>
      </c>
      <c r="I392" s="360" t="s">
        <v>2079</v>
      </c>
      <c r="J392" s="361" t="s">
        <v>2080</v>
      </c>
      <c r="K392" s="362">
        <v>1</v>
      </c>
      <c r="L392" s="362">
        <v>14</v>
      </c>
      <c r="M392" s="362"/>
      <c r="N392" s="362"/>
      <c r="O392" s="362" t="s">
        <v>225</v>
      </c>
      <c r="P392" s="362" t="s">
        <v>145</v>
      </c>
      <c r="Q392" s="360" t="s">
        <v>2081</v>
      </c>
      <c r="R392" s="363" t="s">
        <v>2082</v>
      </c>
      <c r="S392" s="555"/>
    </row>
    <row r="393" spans="1:19" ht="15" customHeight="1" x14ac:dyDescent="0.25">
      <c r="A393" s="83">
        <v>392</v>
      </c>
      <c r="B393" s="357">
        <v>41</v>
      </c>
      <c r="C393" s="358" t="s">
        <v>78</v>
      </c>
      <c r="D393" s="358">
        <v>1570000162</v>
      </c>
      <c r="E393" s="359">
        <v>6000002578</v>
      </c>
      <c r="F393" s="359">
        <v>5500000480</v>
      </c>
      <c r="G393" s="360" t="s">
        <v>1874</v>
      </c>
      <c r="H393" s="360" t="s">
        <v>2083</v>
      </c>
      <c r="I393" s="360" t="s">
        <v>2084</v>
      </c>
      <c r="J393" s="361" t="s">
        <v>2085</v>
      </c>
      <c r="K393" s="362">
        <v>1</v>
      </c>
      <c r="L393" s="362">
        <v>15</v>
      </c>
      <c r="M393" s="362"/>
      <c r="N393" s="362"/>
      <c r="O393" s="362" t="s">
        <v>231</v>
      </c>
      <c r="P393" s="362" t="s">
        <v>145</v>
      </c>
      <c r="Q393" s="360" t="s">
        <v>2086</v>
      </c>
      <c r="R393" s="363" t="s">
        <v>2087</v>
      </c>
      <c r="S393" s="555"/>
    </row>
    <row r="394" spans="1:19" ht="15" customHeight="1" x14ac:dyDescent="0.25">
      <c r="A394" s="83">
        <v>393</v>
      </c>
      <c r="B394" s="357">
        <v>42</v>
      </c>
      <c r="C394" s="358" t="s">
        <v>78</v>
      </c>
      <c r="D394" s="358">
        <v>1570000162</v>
      </c>
      <c r="E394" s="359">
        <v>6000002578</v>
      </c>
      <c r="F394" s="359">
        <v>5500000480</v>
      </c>
      <c r="G394" s="360" t="s">
        <v>1874</v>
      </c>
      <c r="H394" s="360" t="s">
        <v>2088</v>
      </c>
      <c r="I394" s="360" t="s">
        <v>2089</v>
      </c>
      <c r="J394" s="361" t="s">
        <v>2090</v>
      </c>
      <c r="K394" s="362">
        <v>1</v>
      </c>
      <c r="L394" s="362">
        <v>14</v>
      </c>
      <c r="M394" s="362"/>
      <c r="N394" s="362"/>
      <c r="O394" s="362" t="s">
        <v>225</v>
      </c>
      <c r="P394" s="362" t="s">
        <v>145</v>
      </c>
      <c r="Q394" s="360" t="s">
        <v>1997</v>
      </c>
      <c r="R394" s="363" t="s">
        <v>2091</v>
      </c>
      <c r="S394" s="555"/>
    </row>
    <row r="395" spans="1:19" ht="15" customHeight="1" x14ac:dyDescent="0.25">
      <c r="A395" s="83">
        <v>394</v>
      </c>
      <c r="B395" s="357">
        <v>43</v>
      </c>
      <c r="C395" s="358" t="s">
        <v>78</v>
      </c>
      <c r="D395" s="358">
        <v>1570000162</v>
      </c>
      <c r="E395" s="359">
        <v>6000002578</v>
      </c>
      <c r="F395" s="359">
        <v>5500000480</v>
      </c>
      <c r="G395" s="360" t="s">
        <v>1874</v>
      </c>
      <c r="H395" s="360" t="s">
        <v>2092</v>
      </c>
      <c r="I395" s="360" t="s">
        <v>2093</v>
      </c>
      <c r="J395" s="361" t="s">
        <v>2094</v>
      </c>
      <c r="K395" s="362">
        <v>1</v>
      </c>
      <c r="L395" s="362">
        <v>6</v>
      </c>
      <c r="M395" s="362"/>
      <c r="N395" s="362"/>
      <c r="O395" s="362" t="s">
        <v>231</v>
      </c>
      <c r="P395" s="362" t="s">
        <v>145</v>
      </c>
      <c r="Q395" s="360" t="s">
        <v>790</v>
      </c>
      <c r="R395" s="363" t="s">
        <v>2095</v>
      </c>
      <c r="S395" s="555"/>
    </row>
    <row r="396" spans="1:19" ht="15" customHeight="1" x14ac:dyDescent="0.25">
      <c r="A396" s="83">
        <v>395</v>
      </c>
      <c r="B396" s="357">
        <v>44</v>
      </c>
      <c r="C396" s="358" t="s">
        <v>78</v>
      </c>
      <c r="D396" s="358">
        <v>1570000162</v>
      </c>
      <c r="E396" s="359">
        <v>6000002578</v>
      </c>
      <c r="F396" s="359">
        <v>5500000480</v>
      </c>
      <c r="G396" s="360" t="s">
        <v>1874</v>
      </c>
      <c r="H396" s="360" t="s">
        <v>2096</v>
      </c>
      <c r="I396" s="360" t="s">
        <v>2097</v>
      </c>
      <c r="J396" s="361" t="s">
        <v>2098</v>
      </c>
      <c r="K396" s="362">
        <v>1</v>
      </c>
      <c r="L396" s="362">
        <v>6</v>
      </c>
      <c r="M396" s="362"/>
      <c r="N396" s="362"/>
      <c r="O396" s="362" t="s">
        <v>231</v>
      </c>
      <c r="P396" s="362" t="s">
        <v>145</v>
      </c>
      <c r="Q396" s="360" t="s">
        <v>1733</v>
      </c>
      <c r="R396" s="363" t="s">
        <v>2099</v>
      </c>
      <c r="S396" s="555"/>
    </row>
    <row r="397" spans="1:19" s="97" customFormat="1" ht="15" customHeight="1" x14ac:dyDescent="0.25">
      <c r="A397" s="83">
        <v>396</v>
      </c>
      <c r="B397" s="357">
        <v>45</v>
      </c>
      <c r="C397" s="358" t="s">
        <v>78</v>
      </c>
      <c r="D397" s="358">
        <v>1570000162</v>
      </c>
      <c r="E397" s="359">
        <v>6000002578</v>
      </c>
      <c r="F397" s="359">
        <v>5500000480</v>
      </c>
      <c r="G397" s="360" t="s">
        <v>1874</v>
      </c>
      <c r="H397" s="360" t="s">
        <v>2100</v>
      </c>
      <c r="I397" s="360" t="s">
        <v>2101</v>
      </c>
      <c r="J397" s="361" t="s">
        <v>2102</v>
      </c>
      <c r="K397" s="365">
        <v>120</v>
      </c>
      <c r="L397" s="365">
        <v>300</v>
      </c>
      <c r="M397" s="365" t="s">
        <v>1070</v>
      </c>
      <c r="N397" s="362">
        <v>3</v>
      </c>
      <c r="O397" s="362" t="s">
        <v>328</v>
      </c>
      <c r="P397" s="362" t="s">
        <v>145</v>
      </c>
      <c r="Q397" s="360" t="s">
        <v>2103</v>
      </c>
      <c r="R397" s="363" t="s">
        <v>2104</v>
      </c>
      <c r="S397" s="555"/>
    </row>
    <row r="398" spans="1:19" ht="15" customHeight="1" x14ac:dyDescent="0.25">
      <c r="A398" s="83">
        <v>397</v>
      </c>
      <c r="B398" s="357">
        <v>46</v>
      </c>
      <c r="C398" s="358" t="s">
        <v>78</v>
      </c>
      <c r="D398" s="358">
        <v>1570000162</v>
      </c>
      <c r="E398" s="359">
        <v>6000002578</v>
      </c>
      <c r="F398" s="359">
        <v>5500000480</v>
      </c>
      <c r="G398" s="360" t="s">
        <v>1874</v>
      </c>
      <c r="H398" s="360" t="s">
        <v>2105</v>
      </c>
      <c r="I398" s="360" t="s">
        <v>2106</v>
      </c>
      <c r="J398" s="361" t="s">
        <v>2107</v>
      </c>
      <c r="K398" s="362">
        <v>1</v>
      </c>
      <c r="L398" s="362">
        <v>43</v>
      </c>
      <c r="M398" s="362"/>
      <c r="N398" s="362"/>
      <c r="O398" s="362" t="s">
        <v>144</v>
      </c>
      <c r="P398" s="362" t="s">
        <v>145</v>
      </c>
      <c r="Q398" s="360" t="s">
        <v>1733</v>
      </c>
      <c r="R398" s="363" t="s">
        <v>2108</v>
      </c>
      <c r="S398" s="555"/>
    </row>
    <row r="399" spans="1:19" ht="15" customHeight="1" x14ac:dyDescent="0.25">
      <c r="A399" s="83">
        <v>398</v>
      </c>
      <c r="B399" s="357">
        <v>47</v>
      </c>
      <c r="C399" s="358" t="s">
        <v>78</v>
      </c>
      <c r="D399" s="358">
        <v>1570000162</v>
      </c>
      <c r="E399" s="359">
        <v>6000002578</v>
      </c>
      <c r="F399" s="359">
        <v>5500000480</v>
      </c>
      <c r="G399" s="360" t="s">
        <v>1874</v>
      </c>
      <c r="H399" s="360" t="s">
        <v>2109</v>
      </c>
      <c r="I399" s="360" t="s">
        <v>2110</v>
      </c>
      <c r="J399" s="361" t="s">
        <v>2111</v>
      </c>
      <c r="K399" s="362">
        <v>1</v>
      </c>
      <c r="L399" s="362">
        <v>6</v>
      </c>
      <c r="M399" s="362"/>
      <c r="N399" s="362"/>
      <c r="O399" s="362" t="s">
        <v>144</v>
      </c>
      <c r="P399" s="362" t="s">
        <v>145</v>
      </c>
      <c r="Q399" s="360" t="s">
        <v>2112</v>
      </c>
      <c r="R399" s="363" t="s">
        <v>2113</v>
      </c>
      <c r="S399" s="555"/>
    </row>
    <row r="400" spans="1:19" ht="15" customHeight="1" x14ac:dyDescent="0.25">
      <c r="A400" s="83">
        <v>399</v>
      </c>
      <c r="B400" s="357">
        <v>48</v>
      </c>
      <c r="C400" s="358" t="s">
        <v>78</v>
      </c>
      <c r="D400" s="358">
        <v>1570000162</v>
      </c>
      <c r="E400" s="359">
        <v>6000002578</v>
      </c>
      <c r="F400" s="359">
        <v>5500000480</v>
      </c>
      <c r="G400" s="360" t="s">
        <v>1874</v>
      </c>
      <c r="H400" s="360" t="s">
        <v>2114</v>
      </c>
      <c r="I400" s="360" t="s">
        <v>2115</v>
      </c>
      <c r="J400" s="361" t="s">
        <v>2116</v>
      </c>
      <c r="K400" s="362">
        <v>1</v>
      </c>
      <c r="L400" s="362">
        <v>43</v>
      </c>
      <c r="M400" s="362"/>
      <c r="N400" s="362"/>
      <c r="O400" s="362" t="s">
        <v>144</v>
      </c>
      <c r="P400" s="362" t="s">
        <v>145</v>
      </c>
      <c r="Q400" s="360" t="s">
        <v>2117</v>
      </c>
      <c r="R400" s="363" t="s">
        <v>2118</v>
      </c>
      <c r="S400" s="555"/>
    </row>
    <row r="401" spans="1:19" ht="15" customHeight="1" x14ac:dyDescent="0.25">
      <c r="A401" s="83">
        <v>400</v>
      </c>
      <c r="B401" s="357">
        <v>49</v>
      </c>
      <c r="C401" s="358" t="s">
        <v>78</v>
      </c>
      <c r="D401" s="358">
        <v>1570000162</v>
      </c>
      <c r="E401" s="359">
        <v>6000002578</v>
      </c>
      <c r="F401" s="359">
        <v>5500000480</v>
      </c>
      <c r="G401" s="360" t="s">
        <v>1874</v>
      </c>
      <c r="H401" s="359" t="s">
        <v>2119</v>
      </c>
      <c r="I401" s="360" t="s">
        <v>2120</v>
      </c>
      <c r="J401" s="364" t="s">
        <v>2121</v>
      </c>
      <c r="K401" s="362">
        <v>1</v>
      </c>
      <c r="L401" s="362">
        <v>55</v>
      </c>
      <c r="M401" s="362"/>
      <c r="N401" s="362"/>
      <c r="O401" s="362" t="s">
        <v>144</v>
      </c>
      <c r="P401" s="362" t="s">
        <v>145</v>
      </c>
      <c r="Q401" s="360" t="s">
        <v>1978</v>
      </c>
      <c r="R401" s="363" t="s">
        <v>2122</v>
      </c>
      <c r="S401" s="555"/>
    </row>
    <row r="402" spans="1:19" ht="15" customHeight="1" x14ac:dyDescent="0.25">
      <c r="A402" s="83">
        <v>401</v>
      </c>
      <c r="B402" s="357">
        <v>50</v>
      </c>
      <c r="C402" s="358" t="s">
        <v>78</v>
      </c>
      <c r="D402" s="358">
        <v>1570000162</v>
      </c>
      <c r="E402" s="359">
        <v>6000002578</v>
      </c>
      <c r="F402" s="359">
        <v>5500000480</v>
      </c>
      <c r="G402" s="360" t="s">
        <v>1874</v>
      </c>
      <c r="H402" s="360" t="s">
        <v>2127</v>
      </c>
      <c r="I402" s="360" t="s">
        <v>2128</v>
      </c>
      <c r="J402" s="361" t="s">
        <v>2129</v>
      </c>
      <c r="K402" s="362">
        <v>1</v>
      </c>
      <c r="L402" s="362">
        <v>43</v>
      </c>
      <c r="M402" s="362"/>
      <c r="N402" s="362"/>
      <c r="O402" s="362" t="s">
        <v>492</v>
      </c>
      <c r="P402" s="362" t="s">
        <v>145</v>
      </c>
      <c r="Q402" s="360" t="s">
        <v>2130</v>
      </c>
      <c r="R402" s="363" t="s">
        <v>2131</v>
      </c>
      <c r="S402" s="555"/>
    </row>
    <row r="403" spans="1:19" ht="15" customHeight="1" x14ac:dyDescent="0.25">
      <c r="A403" s="83">
        <v>402</v>
      </c>
      <c r="B403" s="357">
        <v>51</v>
      </c>
      <c r="C403" s="358" t="s">
        <v>78</v>
      </c>
      <c r="D403" s="358">
        <v>1570000162</v>
      </c>
      <c r="E403" s="359">
        <v>6000002578</v>
      </c>
      <c r="F403" s="359">
        <v>5500000480</v>
      </c>
      <c r="G403" s="360" t="s">
        <v>1874</v>
      </c>
      <c r="H403" s="360" t="s">
        <v>2137</v>
      </c>
      <c r="I403" s="360" t="s">
        <v>2138</v>
      </c>
      <c r="J403" s="361" t="s">
        <v>2139</v>
      </c>
      <c r="K403" s="362">
        <v>1</v>
      </c>
      <c r="L403" s="362">
        <v>15</v>
      </c>
      <c r="M403" s="362"/>
      <c r="N403" s="362"/>
      <c r="O403" s="362" t="s">
        <v>144</v>
      </c>
      <c r="P403" s="362" t="s">
        <v>145</v>
      </c>
      <c r="Q403" s="360" t="s">
        <v>2140</v>
      </c>
      <c r="R403" s="363" t="s">
        <v>2141</v>
      </c>
      <c r="S403" s="555"/>
    </row>
    <row r="404" spans="1:19" ht="15" customHeight="1" x14ac:dyDescent="0.25">
      <c r="A404" s="83">
        <v>403</v>
      </c>
      <c r="B404" s="357">
        <v>52</v>
      </c>
      <c r="C404" s="358" t="s">
        <v>78</v>
      </c>
      <c r="D404" s="358">
        <v>1570000162</v>
      </c>
      <c r="E404" s="359">
        <v>6000002578</v>
      </c>
      <c r="F404" s="359">
        <v>5500000480</v>
      </c>
      <c r="G404" s="360" t="s">
        <v>1874</v>
      </c>
      <c r="H404" s="360" t="s">
        <v>2142</v>
      </c>
      <c r="I404" s="360" t="s">
        <v>2143</v>
      </c>
      <c r="J404" s="361" t="s">
        <v>2144</v>
      </c>
      <c r="K404" s="362">
        <v>1</v>
      </c>
      <c r="L404" s="362">
        <v>43</v>
      </c>
      <c r="M404" s="362"/>
      <c r="N404" s="362"/>
      <c r="O404" s="362" t="s">
        <v>144</v>
      </c>
      <c r="P404" s="362" t="s">
        <v>145</v>
      </c>
      <c r="Q404" s="360" t="s">
        <v>2145</v>
      </c>
      <c r="R404" s="363" t="s">
        <v>2146</v>
      </c>
      <c r="S404" s="555"/>
    </row>
    <row r="405" spans="1:19" ht="15" customHeight="1" thickBot="1" x14ac:dyDescent="0.3">
      <c r="A405" s="83">
        <v>404</v>
      </c>
      <c r="B405" s="527">
        <v>53</v>
      </c>
      <c r="C405" s="528" t="s">
        <v>78</v>
      </c>
      <c r="D405" s="528">
        <v>1570000162</v>
      </c>
      <c r="E405" s="529">
        <v>6000002578</v>
      </c>
      <c r="F405" s="529">
        <v>5500000480</v>
      </c>
      <c r="G405" s="530" t="s">
        <v>1874</v>
      </c>
      <c r="H405" s="530" t="s">
        <v>2147</v>
      </c>
      <c r="I405" s="530" t="s">
        <v>2148</v>
      </c>
      <c r="J405" s="531" t="s">
        <v>2149</v>
      </c>
      <c r="K405" s="532">
        <v>1</v>
      </c>
      <c r="L405" s="532">
        <v>15</v>
      </c>
      <c r="M405" s="532"/>
      <c r="N405" s="532"/>
      <c r="O405" s="532" t="s">
        <v>144</v>
      </c>
      <c r="P405" s="532" t="s">
        <v>145</v>
      </c>
      <c r="Q405" s="530" t="s">
        <v>1733</v>
      </c>
      <c r="R405" s="533" t="s">
        <v>2150</v>
      </c>
      <c r="S405" s="555"/>
    </row>
    <row r="406" spans="1:19" ht="15" customHeight="1" x14ac:dyDescent="0.25">
      <c r="A406" s="83">
        <v>405</v>
      </c>
      <c r="B406" s="182">
        <v>1</v>
      </c>
      <c r="C406" s="319" t="s">
        <v>78</v>
      </c>
      <c r="D406" s="319">
        <v>1570000162</v>
      </c>
      <c r="E406" s="184">
        <v>6000023431</v>
      </c>
      <c r="F406" s="184">
        <v>5500000480</v>
      </c>
      <c r="G406" s="320" t="s">
        <v>1874</v>
      </c>
      <c r="H406" s="320" t="s">
        <v>1919</v>
      </c>
      <c r="I406" s="320" t="s">
        <v>1920</v>
      </c>
      <c r="J406" s="321" t="s">
        <v>1921</v>
      </c>
      <c r="K406" s="322">
        <v>1</v>
      </c>
      <c r="L406" s="322">
        <v>43</v>
      </c>
      <c r="M406" s="322"/>
      <c r="N406" s="322"/>
      <c r="O406" s="322" t="s">
        <v>144</v>
      </c>
      <c r="P406" s="322" t="s">
        <v>145</v>
      </c>
      <c r="Q406" s="320" t="s">
        <v>1922</v>
      </c>
      <c r="R406" s="323" t="s">
        <v>1923</v>
      </c>
      <c r="S406" s="555"/>
    </row>
    <row r="407" spans="1:19" ht="15" customHeight="1" x14ac:dyDescent="0.25">
      <c r="A407" s="83">
        <v>406</v>
      </c>
      <c r="B407" s="534">
        <v>2</v>
      </c>
      <c r="C407" s="189" t="s">
        <v>78</v>
      </c>
      <c r="D407" s="189">
        <v>1570000162</v>
      </c>
      <c r="E407" s="190">
        <v>6000023431</v>
      </c>
      <c r="F407" s="190">
        <v>5500000480</v>
      </c>
      <c r="G407" s="190" t="s">
        <v>1874</v>
      </c>
      <c r="H407" s="190" t="s">
        <v>1934</v>
      </c>
      <c r="I407" s="190" t="s">
        <v>1935</v>
      </c>
      <c r="J407" s="191" t="s">
        <v>1936</v>
      </c>
      <c r="K407" s="535">
        <v>1</v>
      </c>
      <c r="L407" s="535">
        <v>43</v>
      </c>
      <c r="M407" s="535"/>
      <c r="N407" s="535"/>
      <c r="O407" s="535" t="s">
        <v>144</v>
      </c>
      <c r="P407" s="535" t="s">
        <v>145</v>
      </c>
      <c r="Q407" s="190" t="s">
        <v>1937</v>
      </c>
      <c r="R407" s="536" t="s">
        <v>1938</v>
      </c>
      <c r="S407" s="555"/>
    </row>
    <row r="408" spans="1:19" ht="15" customHeight="1" x14ac:dyDescent="0.25">
      <c r="A408" s="83">
        <v>407</v>
      </c>
      <c r="B408" s="534">
        <v>3</v>
      </c>
      <c r="C408" s="324" t="s">
        <v>78</v>
      </c>
      <c r="D408" s="324">
        <v>1570000162</v>
      </c>
      <c r="E408" s="190">
        <v>6000023431</v>
      </c>
      <c r="F408" s="190">
        <v>5500000480</v>
      </c>
      <c r="G408" s="193" t="s">
        <v>1874</v>
      </c>
      <c r="H408" s="193" t="s">
        <v>1957</v>
      </c>
      <c r="I408" s="193" t="s">
        <v>1958</v>
      </c>
      <c r="J408" s="325" t="s">
        <v>1959</v>
      </c>
      <c r="K408" s="192">
        <v>1</v>
      </c>
      <c r="L408" s="192">
        <v>55</v>
      </c>
      <c r="M408" s="192"/>
      <c r="N408" s="192"/>
      <c r="O408" s="192" t="s">
        <v>144</v>
      </c>
      <c r="P408" s="192" t="s">
        <v>145</v>
      </c>
      <c r="Q408" s="193" t="s">
        <v>1960</v>
      </c>
      <c r="R408" s="194" t="s">
        <v>1961</v>
      </c>
      <c r="S408" s="555"/>
    </row>
    <row r="409" spans="1:19" ht="15" customHeight="1" x14ac:dyDescent="0.25">
      <c r="A409" s="83">
        <v>408</v>
      </c>
      <c r="B409" s="534">
        <v>4</v>
      </c>
      <c r="C409" s="324" t="s">
        <v>78</v>
      </c>
      <c r="D409" s="324">
        <v>1570000162</v>
      </c>
      <c r="E409" s="190">
        <v>6000023431</v>
      </c>
      <c r="F409" s="190">
        <v>5500000480</v>
      </c>
      <c r="G409" s="193" t="s">
        <v>1874</v>
      </c>
      <c r="H409" s="193" t="s">
        <v>1984</v>
      </c>
      <c r="I409" s="193" t="s">
        <v>1985</v>
      </c>
      <c r="J409" s="325" t="s">
        <v>1986</v>
      </c>
      <c r="K409" s="192">
        <v>1</v>
      </c>
      <c r="L409" s="192">
        <v>6</v>
      </c>
      <c r="M409" s="192"/>
      <c r="N409" s="192"/>
      <c r="O409" s="192" t="s">
        <v>144</v>
      </c>
      <c r="P409" s="192" t="s">
        <v>145</v>
      </c>
      <c r="Q409" s="193" t="s">
        <v>1987</v>
      </c>
      <c r="R409" s="194" t="s">
        <v>1988</v>
      </c>
      <c r="S409" s="555"/>
    </row>
    <row r="410" spans="1:19" ht="15" customHeight="1" x14ac:dyDescent="0.25">
      <c r="A410" s="83">
        <v>409</v>
      </c>
      <c r="B410" s="534">
        <v>5</v>
      </c>
      <c r="C410" s="324" t="s">
        <v>78</v>
      </c>
      <c r="D410" s="324">
        <v>1570000162</v>
      </c>
      <c r="E410" s="190">
        <v>6000023431</v>
      </c>
      <c r="F410" s="190">
        <v>5500000480</v>
      </c>
      <c r="G410" s="193" t="s">
        <v>1874</v>
      </c>
      <c r="H410" s="193" t="s">
        <v>2027</v>
      </c>
      <c r="I410" s="193" t="s">
        <v>2028</v>
      </c>
      <c r="J410" s="325" t="s">
        <v>2029</v>
      </c>
      <c r="K410" s="192">
        <v>1</v>
      </c>
      <c r="L410" s="192">
        <v>43</v>
      </c>
      <c r="M410" s="192"/>
      <c r="N410" s="192"/>
      <c r="O410" s="192" t="s">
        <v>144</v>
      </c>
      <c r="P410" s="192" t="s">
        <v>145</v>
      </c>
      <c r="Q410" s="193" t="s">
        <v>2030</v>
      </c>
      <c r="R410" s="194" t="s">
        <v>2031</v>
      </c>
      <c r="S410" s="555"/>
    </row>
    <row r="411" spans="1:19" ht="15" customHeight="1" x14ac:dyDescent="0.25">
      <c r="A411" s="83">
        <v>410</v>
      </c>
      <c r="B411" s="534">
        <v>6</v>
      </c>
      <c r="C411" s="324" t="s">
        <v>78</v>
      </c>
      <c r="D411" s="324">
        <v>1570000162</v>
      </c>
      <c r="E411" s="190">
        <v>6000023431</v>
      </c>
      <c r="F411" s="190">
        <v>5500000480</v>
      </c>
      <c r="G411" s="193" t="s">
        <v>1874</v>
      </c>
      <c r="H411" s="193" t="s">
        <v>2123</v>
      </c>
      <c r="I411" s="193" t="s">
        <v>2124</v>
      </c>
      <c r="J411" s="325" t="s">
        <v>2125</v>
      </c>
      <c r="K411" s="192">
        <v>1</v>
      </c>
      <c r="L411" s="192">
        <v>55</v>
      </c>
      <c r="M411" s="192"/>
      <c r="N411" s="192"/>
      <c r="O411" s="192" t="s">
        <v>144</v>
      </c>
      <c r="P411" s="192" t="s">
        <v>145</v>
      </c>
      <c r="Q411" s="193" t="s">
        <v>1978</v>
      </c>
      <c r="R411" s="194" t="s">
        <v>2126</v>
      </c>
      <c r="S411" s="555"/>
    </row>
    <row r="412" spans="1:19" ht="15" customHeight="1" x14ac:dyDescent="0.25">
      <c r="A412" s="83">
        <v>411</v>
      </c>
      <c r="B412" s="534">
        <v>7</v>
      </c>
      <c r="C412" s="324" t="s">
        <v>78</v>
      </c>
      <c r="D412" s="324">
        <v>1570000162</v>
      </c>
      <c r="E412" s="190">
        <v>6000023431</v>
      </c>
      <c r="F412" s="190">
        <v>5500000480</v>
      </c>
      <c r="G412" s="193" t="s">
        <v>1874</v>
      </c>
      <c r="H412" s="193" t="s">
        <v>2132</v>
      </c>
      <c r="I412" s="193" t="s">
        <v>2133</v>
      </c>
      <c r="J412" s="325" t="s">
        <v>2134</v>
      </c>
      <c r="K412" s="192">
        <v>1</v>
      </c>
      <c r="L412" s="192">
        <v>43</v>
      </c>
      <c r="M412" s="192"/>
      <c r="N412" s="192"/>
      <c r="O412" s="192" t="s">
        <v>237</v>
      </c>
      <c r="P412" s="192" t="s">
        <v>145</v>
      </c>
      <c r="Q412" s="193" t="s">
        <v>2135</v>
      </c>
      <c r="R412" s="194" t="s">
        <v>2136</v>
      </c>
      <c r="S412" s="555"/>
    </row>
    <row r="413" spans="1:19" s="97" customFormat="1" ht="15" customHeight="1" x14ac:dyDescent="0.25">
      <c r="A413" s="83">
        <v>412</v>
      </c>
      <c r="B413" s="534">
        <v>8</v>
      </c>
      <c r="C413" s="324" t="s">
        <v>78</v>
      </c>
      <c r="D413" s="324">
        <v>1570000162</v>
      </c>
      <c r="E413" s="190">
        <v>6000023431</v>
      </c>
      <c r="F413" s="190">
        <v>5500000480</v>
      </c>
      <c r="G413" s="193" t="s">
        <v>2151</v>
      </c>
      <c r="H413" s="537" t="s">
        <v>2152</v>
      </c>
      <c r="I413" s="193" t="s">
        <v>2153</v>
      </c>
      <c r="J413" s="538" t="s">
        <v>2154</v>
      </c>
      <c r="K413" s="539">
        <v>60</v>
      </c>
      <c r="L413" s="539">
        <v>190</v>
      </c>
      <c r="M413" s="539" t="s">
        <v>350</v>
      </c>
      <c r="N413" s="539">
        <v>3</v>
      </c>
      <c r="O413" s="539" t="s">
        <v>328</v>
      </c>
      <c r="P413" s="192" t="s">
        <v>145</v>
      </c>
      <c r="Q413" s="540" t="s">
        <v>2155</v>
      </c>
      <c r="R413" s="194" t="s">
        <v>2156</v>
      </c>
      <c r="S413" s="555"/>
    </row>
    <row r="414" spans="1:19" s="97" customFormat="1" ht="15" customHeight="1" x14ac:dyDescent="0.25">
      <c r="A414" s="83">
        <v>413</v>
      </c>
      <c r="B414" s="534">
        <v>9</v>
      </c>
      <c r="C414" s="324" t="s">
        <v>78</v>
      </c>
      <c r="D414" s="324">
        <v>1570000162</v>
      </c>
      <c r="E414" s="190">
        <v>6000023431</v>
      </c>
      <c r="F414" s="190">
        <v>5500000480</v>
      </c>
      <c r="G414" s="193" t="s">
        <v>2151</v>
      </c>
      <c r="H414" s="537" t="s">
        <v>2157</v>
      </c>
      <c r="I414" s="193" t="s">
        <v>2158</v>
      </c>
      <c r="J414" s="538" t="s">
        <v>2159</v>
      </c>
      <c r="K414" s="539">
        <v>120</v>
      </c>
      <c r="L414" s="539">
        <v>375</v>
      </c>
      <c r="M414" s="539" t="s">
        <v>1070</v>
      </c>
      <c r="N414" s="539">
        <v>3</v>
      </c>
      <c r="O414" s="539" t="s">
        <v>328</v>
      </c>
      <c r="P414" s="192" t="s">
        <v>145</v>
      </c>
      <c r="Q414" s="540" t="s">
        <v>2160</v>
      </c>
      <c r="R414" s="194" t="s">
        <v>2161</v>
      </c>
      <c r="S414" s="555"/>
    </row>
    <row r="415" spans="1:19" s="97" customFormat="1" ht="15.75" customHeight="1" thickBot="1" x14ac:dyDescent="0.3">
      <c r="A415" s="83">
        <v>414</v>
      </c>
      <c r="B415" s="541">
        <v>10</v>
      </c>
      <c r="C415" s="326" t="s">
        <v>78</v>
      </c>
      <c r="D415" s="326">
        <v>1570000162</v>
      </c>
      <c r="E415" s="197">
        <v>6000023431</v>
      </c>
      <c r="F415" s="197">
        <v>5500000480</v>
      </c>
      <c r="G415" s="200" t="s">
        <v>2151</v>
      </c>
      <c r="H415" s="542" t="s">
        <v>2162</v>
      </c>
      <c r="I415" s="200" t="s">
        <v>2163</v>
      </c>
      <c r="J415" s="543" t="s">
        <v>2164</v>
      </c>
      <c r="K415" s="544">
        <v>60</v>
      </c>
      <c r="L415" s="544">
        <v>190</v>
      </c>
      <c r="M415" s="544" t="s">
        <v>350</v>
      </c>
      <c r="N415" s="544">
        <v>3</v>
      </c>
      <c r="O415" s="544" t="s">
        <v>328</v>
      </c>
      <c r="P415" s="199" t="s">
        <v>145</v>
      </c>
      <c r="Q415" s="545" t="s">
        <v>2165</v>
      </c>
      <c r="R415" s="201" t="s">
        <v>1043</v>
      </c>
      <c r="S415" s="556"/>
    </row>
    <row r="416" spans="1:19" s="137" customFormat="1" ht="15" customHeight="1" x14ac:dyDescent="0.25">
      <c r="A416" s="83">
        <v>415</v>
      </c>
      <c r="B416" s="294">
        <v>1</v>
      </c>
      <c r="C416" s="295" t="s">
        <v>86</v>
      </c>
      <c r="D416" s="295" t="s">
        <v>84</v>
      </c>
      <c r="E416" s="296">
        <v>6000005419</v>
      </c>
      <c r="F416" s="296">
        <v>5500001187</v>
      </c>
      <c r="G416" s="296" t="s">
        <v>2166</v>
      </c>
      <c r="H416" s="296" t="s">
        <v>2167</v>
      </c>
      <c r="I416" s="296" t="s">
        <v>2168</v>
      </c>
      <c r="J416" s="297" t="s">
        <v>2169</v>
      </c>
      <c r="K416" s="298">
        <v>1</v>
      </c>
      <c r="L416" s="298">
        <v>14</v>
      </c>
      <c r="M416" s="298"/>
      <c r="N416" s="298"/>
      <c r="O416" s="298" t="s">
        <v>144</v>
      </c>
      <c r="P416" s="298" t="s">
        <v>145</v>
      </c>
      <c r="Q416" s="296" t="s">
        <v>2170</v>
      </c>
      <c r="R416" s="299" t="s">
        <v>2171</v>
      </c>
      <c r="S416" s="554" t="s">
        <v>2172</v>
      </c>
    </row>
    <row r="417" spans="1:19" ht="15" customHeight="1" x14ac:dyDescent="0.25">
      <c r="A417" s="83">
        <v>416</v>
      </c>
      <c r="B417" s="300">
        <v>2</v>
      </c>
      <c r="C417" s="301" t="s">
        <v>86</v>
      </c>
      <c r="D417" s="301" t="s">
        <v>84</v>
      </c>
      <c r="E417" s="302">
        <v>6000005419</v>
      </c>
      <c r="F417" s="302">
        <v>5500001187</v>
      </c>
      <c r="G417" s="302" t="s">
        <v>2166</v>
      </c>
      <c r="H417" s="302" t="s">
        <v>2173</v>
      </c>
      <c r="I417" s="302" t="s">
        <v>2174</v>
      </c>
      <c r="J417" s="366" t="s">
        <v>2175</v>
      </c>
      <c r="K417" s="304">
        <v>1</v>
      </c>
      <c r="L417" s="304">
        <v>14</v>
      </c>
      <c r="M417" s="304"/>
      <c r="N417" s="304"/>
      <c r="O417" s="304" t="s">
        <v>144</v>
      </c>
      <c r="P417" s="304" t="s">
        <v>145</v>
      </c>
      <c r="Q417" s="305" t="s">
        <v>2176</v>
      </c>
      <c r="R417" s="306" t="s">
        <v>2177</v>
      </c>
      <c r="S417" s="555"/>
    </row>
    <row r="418" spans="1:19" ht="15" customHeight="1" x14ac:dyDescent="0.25">
      <c r="A418" s="83">
        <v>417</v>
      </c>
      <c r="B418" s="300">
        <v>3</v>
      </c>
      <c r="C418" s="301" t="s">
        <v>86</v>
      </c>
      <c r="D418" s="301" t="s">
        <v>84</v>
      </c>
      <c r="E418" s="302">
        <v>6000005419</v>
      </c>
      <c r="F418" s="302">
        <v>5500001187</v>
      </c>
      <c r="G418" s="302" t="s">
        <v>2166</v>
      </c>
      <c r="H418" s="302" t="s">
        <v>2178</v>
      </c>
      <c r="I418" s="302" t="s">
        <v>2179</v>
      </c>
      <c r="J418" s="366" t="s">
        <v>2180</v>
      </c>
      <c r="K418" s="304">
        <v>1</v>
      </c>
      <c r="L418" s="304">
        <v>15</v>
      </c>
      <c r="M418" s="304"/>
      <c r="N418" s="304"/>
      <c r="O418" s="304" t="s">
        <v>144</v>
      </c>
      <c r="P418" s="304" t="s">
        <v>145</v>
      </c>
      <c r="Q418" s="305" t="s">
        <v>2181</v>
      </c>
      <c r="R418" s="306" t="s">
        <v>2182</v>
      </c>
      <c r="S418" s="555"/>
    </row>
    <row r="419" spans="1:19" ht="15" customHeight="1" x14ac:dyDescent="0.25">
      <c r="A419" s="83">
        <v>418</v>
      </c>
      <c r="B419" s="300">
        <v>4</v>
      </c>
      <c r="C419" s="301" t="s">
        <v>86</v>
      </c>
      <c r="D419" s="301" t="s">
        <v>84</v>
      </c>
      <c r="E419" s="302">
        <v>6000005419</v>
      </c>
      <c r="F419" s="302">
        <v>5500001187</v>
      </c>
      <c r="G419" s="302" t="s">
        <v>2166</v>
      </c>
      <c r="H419" s="302" t="s">
        <v>2183</v>
      </c>
      <c r="I419" s="302" t="s">
        <v>2184</v>
      </c>
      <c r="J419" s="366" t="s">
        <v>2185</v>
      </c>
      <c r="K419" s="304">
        <v>1</v>
      </c>
      <c r="L419" s="304">
        <v>6</v>
      </c>
      <c r="M419" s="304"/>
      <c r="N419" s="304"/>
      <c r="O419" s="304" t="s">
        <v>144</v>
      </c>
      <c r="P419" s="304" t="s">
        <v>145</v>
      </c>
      <c r="Q419" s="305" t="s">
        <v>2186</v>
      </c>
      <c r="R419" s="306" t="s">
        <v>2187</v>
      </c>
      <c r="S419" s="555"/>
    </row>
    <row r="420" spans="1:19" ht="15.75" customHeight="1" thickBot="1" x14ac:dyDescent="0.3">
      <c r="A420" s="83">
        <v>419</v>
      </c>
      <c r="B420" s="308">
        <v>5</v>
      </c>
      <c r="C420" s="367" t="s">
        <v>86</v>
      </c>
      <c r="D420" s="367" t="s">
        <v>84</v>
      </c>
      <c r="E420" s="310">
        <v>6000005419</v>
      </c>
      <c r="F420" s="310">
        <v>5500001187</v>
      </c>
      <c r="G420" s="310" t="s">
        <v>2166</v>
      </c>
      <c r="H420" s="310" t="s">
        <v>2188</v>
      </c>
      <c r="I420" s="310" t="s">
        <v>2189</v>
      </c>
      <c r="J420" s="368" t="s">
        <v>2190</v>
      </c>
      <c r="K420" s="313">
        <v>1</v>
      </c>
      <c r="L420" s="313">
        <v>2</v>
      </c>
      <c r="M420" s="313"/>
      <c r="N420" s="313"/>
      <c r="O420" s="313" t="s">
        <v>144</v>
      </c>
      <c r="P420" s="313" t="s">
        <v>145</v>
      </c>
      <c r="Q420" s="311" t="s">
        <v>2191</v>
      </c>
      <c r="R420" s="314" t="s">
        <v>2192</v>
      </c>
      <c r="S420" s="556"/>
    </row>
    <row r="421" spans="1:19" s="376" customFormat="1" ht="84" customHeight="1" thickBot="1" x14ac:dyDescent="0.3">
      <c r="A421" s="83">
        <v>420</v>
      </c>
      <c r="B421" s="369">
        <v>1</v>
      </c>
      <c r="C421" s="370" t="s">
        <v>90</v>
      </c>
      <c r="D421" s="370" t="s">
        <v>88</v>
      </c>
      <c r="E421" s="371">
        <v>6000005425</v>
      </c>
      <c r="F421" s="371">
        <v>5500001188</v>
      </c>
      <c r="G421" s="371" t="s">
        <v>2193</v>
      </c>
      <c r="H421" s="371" t="s">
        <v>2194</v>
      </c>
      <c r="I421" s="371" t="s">
        <v>2195</v>
      </c>
      <c r="J421" s="372" t="s">
        <v>2196</v>
      </c>
      <c r="K421" s="373">
        <v>1</v>
      </c>
      <c r="L421" s="373">
        <v>20</v>
      </c>
      <c r="M421" s="373"/>
      <c r="N421" s="373"/>
      <c r="O421" s="373" t="s">
        <v>144</v>
      </c>
      <c r="P421" s="373" t="s">
        <v>145</v>
      </c>
      <c r="Q421" s="371" t="s">
        <v>2197</v>
      </c>
      <c r="R421" s="374" t="s">
        <v>2198</v>
      </c>
      <c r="S421" s="375" t="s">
        <v>2199</v>
      </c>
    </row>
    <row r="422" spans="1:19" s="137" customFormat="1" x14ac:dyDescent="0.25">
      <c r="A422" s="83">
        <v>421</v>
      </c>
      <c r="B422" s="202">
        <v>1</v>
      </c>
      <c r="C422" s="377" t="s">
        <v>94</v>
      </c>
      <c r="D422" s="377" t="s">
        <v>92</v>
      </c>
      <c r="E422" s="378">
        <v>6000005793</v>
      </c>
      <c r="F422" s="378">
        <v>5500001189</v>
      </c>
      <c r="G422" s="378" t="s">
        <v>2200</v>
      </c>
      <c r="H422" s="378" t="s">
        <v>2201</v>
      </c>
      <c r="I422" s="378" t="s">
        <v>2202</v>
      </c>
      <c r="J422" s="379" t="s">
        <v>2203</v>
      </c>
      <c r="K422" s="206">
        <v>1</v>
      </c>
      <c r="L422" s="206">
        <v>34</v>
      </c>
      <c r="M422" s="206"/>
      <c r="N422" s="206"/>
      <c r="O422" s="206" t="s">
        <v>144</v>
      </c>
      <c r="P422" s="206" t="s">
        <v>145</v>
      </c>
      <c r="Q422" s="378" t="s">
        <v>2204</v>
      </c>
      <c r="R422" s="380" t="s">
        <v>2205</v>
      </c>
      <c r="S422" s="554" t="s">
        <v>2206</v>
      </c>
    </row>
    <row r="423" spans="1:19" x14ac:dyDescent="0.25">
      <c r="A423" s="83">
        <v>422</v>
      </c>
      <c r="B423" s="208">
        <v>2</v>
      </c>
      <c r="C423" s="381" t="s">
        <v>94</v>
      </c>
      <c r="D423" s="381" t="s">
        <v>92</v>
      </c>
      <c r="E423" s="382">
        <v>6000005793</v>
      </c>
      <c r="F423" s="382">
        <v>5500001189</v>
      </c>
      <c r="G423" s="382" t="s">
        <v>2200</v>
      </c>
      <c r="H423" s="383" t="s">
        <v>2207</v>
      </c>
      <c r="I423" s="382" t="s">
        <v>2208</v>
      </c>
      <c r="J423" s="384" t="s">
        <v>2209</v>
      </c>
      <c r="K423" s="213">
        <v>1</v>
      </c>
      <c r="L423" s="213">
        <v>15</v>
      </c>
      <c r="M423" s="213"/>
      <c r="N423" s="213"/>
      <c r="O423" s="213" t="s">
        <v>144</v>
      </c>
      <c r="P423" s="213" t="s">
        <v>145</v>
      </c>
      <c r="Q423" s="383" t="s">
        <v>2210</v>
      </c>
      <c r="R423" s="385" t="s">
        <v>2211</v>
      </c>
      <c r="S423" s="555"/>
    </row>
    <row r="424" spans="1:19" s="387" customFormat="1" x14ac:dyDescent="0.25">
      <c r="A424" s="83">
        <v>423</v>
      </c>
      <c r="B424" s="386">
        <v>3</v>
      </c>
      <c r="C424" s="381" t="s">
        <v>94</v>
      </c>
      <c r="D424" s="381" t="s">
        <v>92</v>
      </c>
      <c r="E424" s="382">
        <v>6000005793</v>
      </c>
      <c r="F424" s="382">
        <v>5500001189</v>
      </c>
      <c r="G424" s="382" t="s">
        <v>2200</v>
      </c>
      <c r="H424" s="383" t="s">
        <v>2212</v>
      </c>
      <c r="I424" s="382" t="s">
        <v>2213</v>
      </c>
      <c r="J424" s="384" t="s">
        <v>2214</v>
      </c>
      <c r="K424" s="213">
        <v>30</v>
      </c>
      <c r="L424" s="213">
        <v>100</v>
      </c>
      <c r="M424" s="213" t="s">
        <v>334</v>
      </c>
      <c r="N424" s="213">
        <v>3</v>
      </c>
      <c r="O424" s="213" t="s">
        <v>328</v>
      </c>
      <c r="P424" s="213" t="s">
        <v>145</v>
      </c>
      <c r="Q424" s="383" t="s">
        <v>2215</v>
      </c>
      <c r="R424" s="385" t="s">
        <v>2216</v>
      </c>
      <c r="S424" s="555"/>
    </row>
    <row r="425" spans="1:19" s="97" customFormat="1" ht="48" customHeight="1" thickBot="1" x14ac:dyDescent="0.3">
      <c r="A425" s="83">
        <v>424</v>
      </c>
      <c r="B425" s="388">
        <v>4</v>
      </c>
      <c r="C425" s="389" t="s">
        <v>94</v>
      </c>
      <c r="D425" s="389" t="s">
        <v>92</v>
      </c>
      <c r="E425" s="390">
        <v>6000005793</v>
      </c>
      <c r="F425" s="390">
        <v>5500001189</v>
      </c>
      <c r="G425" s="390" t="s">
        <v>2200</v>
      </c>
      <c r="H425" s="391" t="s">
        <v>2217</v>
      </c>
      <c r="I425" s="390" t="s">
        <v>2218</v>
      </c>
      <c r="J425" s="391" t="s">
        <v>2219</v>
      </c>
      <c r="K425" s="392">
        <v>1</v>
      </c>
      <c r="L425" s="392">
        <v>6</v>
      </c>
      <c r="M425" s="392"/>
      <c r="N425" s="392"/>
      <c r="O425" s="392" t="s">
        <v>144</v>
      </c>
      <c r="P425" s="392" t="s">
        <v>145</v>
      </c>
      <c r="Q425" s="390" t="s">
        <v>2220</v>
      </c>
      <c r="R425" s="393" t="s">
        <v>2221</v>
      </c>
      <c r="S425" s="556"/>
    </row>
    <row r="426" spans="1:19" s="113" customFormat="1" ht="105.75" customHeight="1" thickBot="1" x14ac:dyDescent="0.3">
      <c r="A426" s="83">
        <v>425</v>
      </c>
      <c r="B426" s="106">
        <v>1</v>
      </c>
      <c r="C426" s="107">
        <v>104015043</v>
      </c>
      <c r="D426" s="107" t="s">
        <v>96</v>
      </c>
      <c r="E426" s="394">
        <v>6000023029</v>
      </c>
      <c r="F426" s="394">
        <v>5500000490</v>
      </c>
      <c r="G426" s="109" t="s">
        <v>97</v>
      </c>
      <c r="H426" s="109" t="s">
        <v>2222</v>
      </c>
      <c r="I426" s="109" t="s">
        <v>2223</v>
      </c>
      <c r="J426" s="109" t="s">
        <v>2224</v>
      </c>
      <c r="K426" s="110">
        <v>30</v>
      </c>
      <c r="L426" s="110">
        <v>100</v>
      </c>
      <c r="M426" s="110" t="s">
        <v>334</v>
      </c>
      <c r="N426" s="110">
        <v>3</v>
      </c>
      <c r="O426" s="110" t="s">
        <v>328</v>
      </c>
      <c r="P426" s="110" t="s">
        <v>145</v>
      </c>
      <c r="Q426" s="395" t="s">
        <v>2225</v>
      </c>
      <c r="R426" s="396" t="s">
        <v>2226</v>
      </c>
      <c r="S426" s="112" t="s">
        <v>2227</v>
      </c>
    </row>
    <row r="427" spans="1:19" s="82" customFormat="1" ht="30.75" customHeight="1" x14ac:dyDescent="0.25">
      <c r="A427" s="83">
        <v>426</v>
      </c>
      <c r="B427" s="397">
        <v>1</v>
      </c>
      <c r="C427" s="398" t="s">
        <v>99</v>
      </c>
      <c r="D427" s="398" t="s">
        <v>98</v>
      </c>
      <c r="E427" s="399">
        <v>6000023028</v>
      </c>
      <c r="F427" s="399">
        <v>5500000475</v>
      </c>
      <c r="G427" s="399" t="s">
        <v>2228</v>
      </c>
      <c r="H427" s="400" t="s">
        <v>2229</v>
      </c>
      <c r="I427" s="399" t="s">
        <v>2230</v>
      </c>
      <c r="J427" s="401" t="s">
        <v>2231</v>
      </c>
      <c r="K427" s="402">
        <v>80</v>
      </c>
      <c r="L427" s="402">
        <v>250</v>
      </c>
      <c r="M427" s="402" t="s">
        <v>585</v>
      </c>
      <c r="N427" s="402">
        <v>3</v>
      </c>
      <c r="O427" s="402" t="s">
        <v>328</v>
      </c>
      <c r="P427" s="403" t="s">
        <v>145</v>
      </c>
      <c r="Q427" s="404" t="s">
        <v>2232</v>
      </c>
      <c r="R427" s="405" t="s">
        <v>2233</v>
      </c>
      <c r="S427" s="557" t="s">
        <v>2234</v>
      </c>
    </row>
    <row r="428" spans="1:19" s="97" customFormat="1" ht="66" customHeight="1" thickBot="1" x14ac:dyDescent="0.3">
      <c r="A428" s="83">
        <v>427</v>
      </c>
      <c r="B428" s="406">
        <v>2</v>
      </c>
      <c r="C428" s="407" t="s">
        <v>99</v>
      </c>
      <c r="D428" s="407" t="s">
        <v>98</v>
      </c>
      <c r="E428" s="408">
        <v>6000023028</v>
      </c>
      <c r="F428" s="408">
        <v>5500000475</v>
      </c>
      <c r="G428" s="409" t="s">
        <v>2228</v>
      </c>
      <c r="H428" s="410" t="s">
        <v>2235</v>
      </c>
      <c r="I428" s="409" t="s">
        <v>2236</v>
      </c>
      <c r="J428" s="411" t="s">
        <v>2237</v>
      </c>
      <c r="K428" s="412">
        <v>120</v>
      </c>
      <c r="L428" s="412">
        <v>375</v>
      </c>
      <c r="M428" s="412" t="s">
        <v>1070</v>
      </c>
      <c r="N428" s="412">
        <v>3</v>
      </c>
      <c r="O428" s="412" t="s">
        <v>328</v>
      </c>
      <c r="P428" s="413" t="s">
        <v>145</v>
      </c>
      <c r="Q428" s="414" t="s">
        <v>2232</v>
      </c>
      <c r="R428" s="415" t="s">
        <v>2233</v>
      </c>
      <c r="S428" s="559"/>
    </row>
    <row r="429" spans="1:19" s="137" customFormat="1" ht="15" customHeight="1" x14ac:dyDescent="0.25">
      <c r="A429" s="83">
        <v>428</v>
      </c>
      <c r="B429" s="416">
        <v>1</v>
      </c>
      <c r="C429" s="417" t="s">
        <v>35</v>
      </c>
      <c r="D429" s="417" t="s">
        <v>101</v>
      </c>
      <c r="E429" s="418">
        <v>6000002575</v>
      </c>
      <c r="F429" s="418">
        <v>5500000481</v>
      </c>
      <c r="G429" s="419" t="s">
        <v>2238</v>
      </c>
      <c r="H429" s="418" t="s">
        <v>2239</v>
      </c>
      <c r="I429" s="418" t="s">
        <v>2240</v>
      </c>
      <c r="J429" s="420" t="s">
        <v>2241</v>
      </c>
      <c r="K429" s="421">
        <v>1</v>
      </c>
      <c r="L429" s="421">
        <v>43</v>
      </c>
      <c r="M429" s="421"/>
      <c r="N429" s="421"/>
      <c r="O429" s="421" t="s">
        <v>2242</v>
      </c>
      <c r="P429" s="421" t="s">
        <v>145</v>
      </c>
      <c r="Q429" s="418" t="s">
        <v>2243</v>
      </c>
      <c r="R429" s="422" t="s">
        <v>2244</v>
      </c>
      <c r="S429" s="554" t="s">
        <v>2245</v>
      </c>
    </row>
    <row r="430" spans="1:19" ht="15" customHeight="1" x14ac:dyDescent="0.25">
      <c r="A430" s="83">
        <v>429</v>
      </c>
      <c r="B430" s="423">
        <v>2</v>
      </c>
      <c r="C430" s="424" t="s">
        <v>35</v>
      </c>
      <c r="D430" s="424" t="s">
        <v>101</v>
      </c>
      <c r="E430" s="419">
        <v>6000002575</v>
      </c>
      <c r="F430" s="419">
        <v>5500000481</v>
      </c>
      <c r="G430" s="419" t="s">
        <v>2238</v>
      </c>
      <c r="H430" s="419" t="s">
        <v>2246</v>
      </c>
      <c r="I430" s="419" t="s">
        <v>2247</v>
      </c>
      <c r="J430" s="425" t="s">
        <v>2248</v>
      </c>
      <c r="K430" s="426">
        <v>1</v>
      </c>
      <c r="L430" s="427">
        <v>43</v>
      </c>
      <c r="M430" s="427"/>
      <c r="N430" s="427"/>
      <c r="O430" s="421" t="s">
        <v>2249</v>
      </c>
      <c r="P430" s="426" t="s">
        <v>145</v>
      </c>
      <c r="Q430" s="419" t="s">
        <v>2250</v>
      </c>
      <c r="R430" s="428" t="s">
        <v>2251</v>
      </c>
      <c r="S430" s="555"/>
    </row>
    <row r="431" spans="1:19" ht="15" customHeight="1" x14ac:dyDescent="0.25">
      <c r="A431" s="83">
        <v>430</v>
      </c>
      <c r="B431" s="423">
        <v>3</v>
      </c>
      <c r="C431" s="424" t="s">
        <v>35</v>
      </c>
      <c r="D431" s="424" t="s">
        <v>101</v>
      </c>
      <c r="E431" s="419">
        <v>6000002575</v>
      </c>
      <c r="F431" s="419">
        <v>5500000481</v>
      </c>
      <c r="G431" s="419" t="s">
        <v>2238</v>
      </c>
      <c r="H431" s="419" t="s">
        <v>2252</v>
      </c>
      <c r="I431" s="419" t="s">
        <v>2253</v>
      </c>
      <c r="J431" s="425" t="s">
        <v>2254</v>
      </c>
      <c r="K431" s="426">
        <v>1</v>
      </c>
      <c r="L431" s="426">
        <v>43</v>
      </c>
      <c r="M431" s="426"/>
      <c r="N431" s="426"/>
      <c r="O431" s="426" t="s">
        <v>144</v>
      </c>
      <c r="P431" s="426" t="s">
        <v>145</v>
      </c>
      <c r="Q431" s="419" t="s">
        <v>2255</v>
      </c>
      <c r="R431" s="428" t="s">
        <v>2256</v>
      </c>
      <c r="S431" s="555"/>
    </row>
    <row r="432" spans="1:19" ht="15" customHeight="1" x14ac:dyDescent="0.25">
      <c r="A432" s="83">
        <v>431</v>
      </c>
      <c r="B432" s="423">
        <v>4</v>
      </c>
      <c r="C432" s="424" t="s">
        <v>35</v>
      </c>
      <c r="D432" s="424" t="s">
        <v>101</v>
      </c>
      <c r="E432" s="419">
        <v>6000002575</v>
      </c>
      <c r="F432" s="419">
        <v>5500000481</v>
      </c>
      <c r="G432" s="419" t="s">
        <v>2238</v>
      </c>
      <c r="H432" s="419" t="s">
        <v>2257</v>
      </c>
      <c r="I432" s="419" t="s">
        <v>2258</v>
      </c>
      <c r="J432" s="425" t="s">
        <v>2259</v>
      </c>
      <c r="K432" s="426">
        <v>1</v>
      </c>
      <c r="L432" s="426">
        <v>43</v>
      </c>
      <c r="M432" s="426"/>
      <c r="N432" s="426"/>
      <c r="O432" s="429" t="s">
        <v>2260</v>
      </c>
      <c r="P432" s="426" t="s">
        <v>145</v>
      </c>
      <c r="Q432" s="419" t="s">
        <v>2261</v>
      </c>
      <c r="R432" s="430" t="s">
        <v>2262</v>
      </c>
      <c r="S432" s="555"/>
    </row>
    <row r="433" spans="1:19" ht="15" customHeight="1" x14ac:dyDescent="0.25">
      <c r="A433" s="83">
        <v>432</v>
      </c>
      <c r="B433" s="423">
        <v>5</v>
      </c>
      <c r="C433" s="424" t="s">
        <v>35</v>
      </c>
      <c r="D433" s="424" t="s">
        <v>101</v>
      </c>
      <c r="E433" s="419">
        <v>6000002575</v>
      </c>
      <c r="F433" s="419">
        <v>5500000481</v>
      </c>
      <c r="G433" s="419" t="s">
        <v>2238</v>
      </c>
      <c r="H433" s="419" t="s">
        <v>2263</v>
      </c>
      <c r="I433" s="419" t="s">
        <v>2264</v>
      </c>
      <c r="J433" s="425" t="s">
        <v>2265</v>
      </c>
      <c r="K433" s="426">
        <v>1</v>
      </c>
      <c r="L433" s="426">
        <v>43</v>
      </c>
      <c r="M433" s="426"/>
      <c r="N433" s="426"/>
      <c r="O433" s="429" t="s">
        <v>2266</v>
      </c>
      <c r="P433" s="426" t="s">
        <v>145</v>
      </c>
      <c r="Q433" s="419" t="s">
        <v>2267</v>
      </c>
      <c r="R433" s="430" t="s">
        <v>2268</v>
      </c>
      <c r="S433" s="555"/>
    </row>
    <row r="434" spans="1:19" ht="15" customHeight="1" x14ac:dyDescent="0.25">
      <c r="A434" s="83">
        <v>433</v>
      </c>
      <c r="B434" s="423">
        <v>6</v>
      </c>
      <c r="C434" s="424" t="s">
        <v>35</v>
      </c>
      <c r="D434" s="424" t="s">
        <v>101</v>
      </c>
      <c r="E434" s="419">
        <v>6000002575</v>
      </c>
      <c r="F434" s="419">
        <v>5500000481</v>
      </c>
      <c r="G434" s="419" t="s">
        <v>2238</v>
      </c>
      <c r="H434" s="419" t="s">
        <v>2269</v>
      </c>
      <c r="I434" s="419" t="s">
        <v>2270</v>
      </c>
      <c r="J434" s="425" t="s">
        <v>2271</v>
      </c>
      <c r="K434" s="426">
        <v>1</v>
      </c>
      <c r="L434" s="426">
        <v>43</v>
      </c>
      <c r="M434" s="426"/>
      <c r="N434" s="426"/>
      <c r="O434" s="426" t="s">
        <v>144</v>
      </c>
      <c r="P434" s="426" t="s">
        <v>145</v>
      </c>
      <c r="Q434" s="419" t="s">
        <v>2272</v>
      </c>
      <c r="R434" s="430" t="s">
        <v>2273</v>
      </c>
      <c r="S434" s="555"/>
    </row>
    <row r="435" spans="1:19" ht="15" customHeight="1" x14ac:dyDescent="0.25">
      <c r="A435" s="83">
        <v>434</v>
      </c>
      <c r="B435" s="423">
        <v>7</v>
      </c>
      <c r="C435" s="424" t="s">
        <v>35</v>
      </c>
      <c r="D435" s="424" t="s">
        <v>101</v>
      </c>
      <c r="E435" s="419">
        <v>6000002575</v>
      </c>
      <c r="F435" s="419">
        <v>5500000481</v>
      </c>
      <c r="G435" s="419" t="s">
        <v>2238</v>
      </c>
      <c r="H435" s="419" t="s">
        <v>2274</v>
      </c>
      <c r="I435" s="419" t="s">
        <v>2275</v>
      </c>
      <c r="J435" s="425" t="s">
        <v>2276</v>
      </c>
      <c r="K435" s="426">
        <v>1</v>
      </c>
      <c r="L435" s="426">
        <v>43</v>
      </c>
      <c r="M435" s="426"/>
      <c r="N435" s="426"/>
      <c r="O435" s="429" t="s">
        <v>2277</v>
      </c>
      <c r="P435" s="426" t="s">
        <v>145</v>
      </c>
      <c r="Q435" s="419" t="s">
        <v>2278</v>
      </c>
      <c r="R435" s="430" t="s">
        <v>2279</v>
      </c>
      <c r="S435" s="555"/>
    </row>
    <row r="436" spans="1:19" ht="15" customHeight="1" x14ac:dyDescent="0.25">
      <c r="A436" s="83">
        <v>435</v>
      </c>
      <c r="B436" s="423">
        <v>8</v>
      </c>
      <c r="C436" s="424" t="s">
        <v>35</v>
      </c>
      <c r="D436" s="424" t="s">
        <v>101</v>
      </c>
      <c r="E436" s="419">
        <v>6000002575</v>
      </c>
      <c r="F436" s="419">
        <v>5500000481</v>
      </c>
      <c r="G436" s="419" t="s">
        <v>2238</v>
      </c>
      <c r="H436" s="419" t="s">
        <v>2280</v>
      </c>
      <c r="I436" s="419" t="s">
        <v>2281</v>
      </c>
      <c r="J436" s="425" t="s">
        <v>2282</v>
      </c>
      <c r="K436" s="426">
        <v>1</v>
      </c>
      <c r="L436" s="426">
        <v>14</v>
      </c>
      <c r="M436" s="426"/>
      <c r="N436" s="426"/>
      <c r="O436" s="429" t="s">
        <v>2283</v>
      </c>
      <c r="P436" s="426" t="s">
        <v>145</v>
      </c>
      <c r="Q436" s="419" t="s">
        <v>2284</v>
      </c>
      <c r="R436" s="430" t="s">
        <v>2285</v>
      </c>
      <c r="S436" s="555"/>
    </row>
    <row r="437" spans="1:19" ht="15" customHeight="1" x14ac:dyDescent="0.25">
      <c r="A437" s="83">
        <v>436</v>
      </c>
      <c r="B437" s="423">
        <v>9</v>
      </c>
      <c r="C437" s="424" t="s">
        <v>35</v>
      </c>
      <c r="D437" s="424" t="s">
        <v>101</v>
      </c>
      <c r="E437" s="419">
        <v>6000002575</v>
      </c>
      <c r="F437" s="419">
        <v>5500000481</v>
      </c>
      <c r="G437" s="419" t="s">
        <v>2238</v>
      </c>
      <c r="H437" s="419" t="s">
        <v>2286</v>
      </c>
      <c r="I437" s="419" t="s">
        <v>2287</v>
      </c>
      <c r="J437" s="425" t="s">
        <v>2288</v>
      </c>
      <c r="K437" s="426">
        <v>1</v>
      </c>
      <c r="L437" s="426">
        <v>17</v>
      </c>
      <c r="M437" s="426"/>
      <c r="N437" s="426"/>
      <c r="O437" s="426" t="s">
        <v>144</v>
      </c>
      <c r="P437" s="426" t="s">
        <v>145</v>
      </c>
      <c r="Q437" s="419" t="s">
        <v>2289</v>
      </c>
      <c r="R437" s="430" t="s">
        <v>2290</v>
      </c>
      <c r="S437" s="555"/>
    </row>
    <row r="438" spans="1:19" ht="15" customHeight="1" x14ac:dyDescent="0.25">
      <c r="A438" s="83">
        <v>437</v>
      </c>
      <c r="B438" s="423">
        <v>10</v>
      </c>
      <c r="C438" s="424" t="s">
        <v>35</v>
      </c>
      <c r="D438" s="424" t="s">
        <v>101</v>
      </c>
      <c r="E438" s="419">
        <v>6000002575</v>
      </c>
      <c r="F438" s="419">
        <v>5500000481</v>
      </c>
      <c r="G438" s="419" t="s">
        <v>2238</v>
      </c>
      <c r="H438" s="419" t="s">
        <v>2291</v>
      </c>
      <c r="I438" s="419" t="s">
        <v>2292</v>
      </c>
      <c r="J438" s="425" t="s">
        <v>2293</v>
      </c>
      <c r="K438" s="426">
        <v>1</v>
      </c>
      <c r="L438" s="426">
        <v>14</v>
      </c>
      <c r="M438" s="426"/>
      <c r="N438" s="426"/>
      <c r="O438" s="429" t="s">
        <v>2294</v>
      </c>
      <c r="P438" s="426" t="s">
        <v>145</v>
      </c>
      <c r="Q438" s="419" t="s">
        <v>2295</v>
      </c>
      <c r="R438" s="430" t="s">
        <v>2296</v>
      </c>
      <c r="S438" s="555"/>
    </row>
    <row r="439" spans="1:19" ht="15" customHeight="1" x14ac:dyDescent="0.25">
      <c r="A439" s="83">
        <v>438</v>
      </c>
      <c r="B439" s="423">
        <v>11</v>
      </c>
      <c r="C439" s="424" t="s">
        <v>35</v>
      </c>
      <c r="D439" s="424" t="s">
        <v>101</v>
      </c>
      <c r="E439" s="419">
        <v>6000002575</v>
      </c>
      <c r="F439" s="419">
        <v>5500000481</v>
      </c>
      <c r="G439" s="419" t="s">
        <v>2238</v>
      </c>
      <c r="H439" s="419" t="s">
        <v>2297</v>
      </c>
      <c r="I439" s="419" t="s">
        <v>2298</v>
      </c>
      <c r="J439" s="425" t="s">
        <v>2299</v>
      </c>
      <c r="K439" s="426">
        <v>1</v>
      </c>
      <c r="L439" s="426">
        <v>39</v>
      </c>
      <c r="M439" s="426"/>
      <c r="N439" s="426">
        <v>3</v>
      </c>
      <c r="O439" s="429" t="s">
        <v>2300</v>
      </c>
      <c r="P439" s="426" t="s">
        <v>145</v>
      </c>
      <c r="Q439" s="419" t="s">
        <v>2301</v>
      </c>
      <c r="R439" s="430" t="s">
        <v>2302</v>
      </c>
      <c r="S439" s="555"/>
    </row>
    <row r="440" spans="1:19" ht="15" customHeight="1" x14ac:dyDescent="0.25">
      <c r="A440" s="83">
        <v>439</v>
      </c>
      <c r="B440" s="423">
        <v>12</v>
      </c>
      <c r="C440" s="424" t="s">
        <v>35</v>
      </c>
      <c r="D440" s="424" t="s">
        <v>101</v>
      </c>
      <c r="E440" s="419">
        <v>6000002575</v>
      </c>
      <c r="F440" s="419">
        <v>5500000481</v>
      </c>
      <c r="G440" s="419" t="s">
        <v>2238</v>
      </c>
      <c r="H440" s="419" t="s">
        <v>2303</v>
      </c>
      <c r="I440" s="419" t="s">
        <v>2304</v>
      </c>
      <c r="J440" s="425" t="s">
        <v>2305</v>
      </c>
      <c r="K440" s="426">
        <v>1</v>
      </c>
      <c r="L440" s="426">
        <v>14</v>
      </c>
      <c r="M440" s="426"/>
      <c r="N440" s="426"/>
      <c r="O440" s="429" t="s">
        <v>2306</v>
      </c>
      <c r="P440" s="426" t="s">
        <v>145</v>
      </c>
      <c r="Q440" s="419" t="s">
        <v>2307</v>
      </c>
      <c r="R440" s="430" t="s">
        <v>2308</v>
      </c>
      <c r="S440" s="555"/>
    </row>
    <row r="441" spans="1:19" ht="15" customHeight="1" x14ac:dyDescent="0.25">
      <c r="A441" s="83">
        <v>440</v>
      </c>
      <c r="B441" s="423">
        <v>13</v>
      </c>
      <c r="C441" s="424" t="s">
        <v>35</v>
      </c>
      <c r="D441" s="424" t="s">
        <v>101</v>
      </c>
      <c r="E441" s="419">
        <v>6000002575</v>
      </c>
      <c r="F441" s="419">
        <v>5500000481</v>
      </c>
      <c r="G441" s="419" t="s">
        <v>2238</v>
      </c>
      <c r="H441" s="419" t="s">
        <v>2309</v>
      </c>
      <c r="I441" s="419" t="s">
        <v>2310</v>
      </c>
      <c r="J441" s="425" t="s">
        <v>2311</v>
      </c>
      <c r="K441" s="426">
        <v>1</v>
      </c>
      <c r="L441" s="426">
        <v>14</v>
      </c>
      <c r="M441" s="426"/>
      <c r="N441" s="426"/>
      <c r="O441" s="429" t="s">
        <v>2312</v>
      </c>
      <c r="P441" s="426" t="s">
        <v>145</v>
      </c>
      <c r="Q441" s="419" t="s">
        <v>2313</v>
      </c>
      <c r="R441" s="430" t="s">
        <v>2314</v>
      </c>
      <c r="S441" s="555"/>
    </row>
    <row r="442" spans="1:19" ht="15" customHeight="1" x14ac:dyDescent="0.25">
      <c r="A442" s="83">
        <v>441</v>
      </c>
      <c r="B442" s="423">
        <v>14</v>
      </c>
      <c r="C442" s="424" t="s">
        <v>35</v>
      </c>
      <c r="D442" s="424" t="s">
        <v>101</v>
      </c>
      <c r="E442" s="419">
        <v>6000002575</v>
      </c>
      <c r="F442" s="419">
        <v>5500000481</v>
      </c>
      <c r="G442" s="419" t="s">
        <v>2238</v>
      </c>
      <c r="H442" s="419" t="s">
        <v>2315</v>
      </c>
      <c r="I442" s="419" t="s">
        <v>2316</v>
      </c>
      <c r="J442" s="425" t="s">
        <v>2317</v>
      </c>
      <c r="K442" s="426">
        <v>1</v>
      </c>
      <c r="L442" s="426">
        <v>43</v>
      </c>
      <c r="M442" s="426"/>
      <c r="N442" s="426"/>
      <c r="O442" s="429" t="s">
        <v>2318</v>
      </c>
      <c r="P442" s="426" t="s">
        <v>145</v>
      </c>
      <c r="Q442" s="419" t="s">
        <v>2319</v>
      </c>
      <c r="R442" s="430" t="s">
        <v>2320</v>
      </c>
      <c r="S442" s="555"/>
    </row>
    <row r="443" spans="1:19" ht="15" customHeight="1" x14ac:dyDescent="0.25">
      <c r="A443" s="83">
        <v>442</v>
      </c>
      <c r="B443" s="423">
        <v>15</v>
      </c>
      <c r="C443" s="424" t="s">
        <v>35</v>
      </c>
      <c r="D443" s="424" t="s">
        <v>101</v>
      </c>
      <c r="E443" s="419">
        <v>6000002575</v>
      </c>
      <c r="F443" s="419">
        <v>5500000481</v>
      </c>
      <c r="G443" s="419" t="s">
        <v>2238</v>
      </c>
      <c r="H443" s="431" t="s">
        <v>2321</v>
      </c>
      <c r="I443" s="431" t="s">
        <v>2322</v>
      </c>
      <c r="J443" s="432" t="s">
        <v>2323</v>
      </c>
      <c r="K443" s="429">
        <v>1</v>
      </c>
      <c r="L443" s="429">
        <v>6</v>
      </c>
      <c r="M443" s="429"/>
      <c r="N443" s="429"/>
      <c r="O443" s="429" t="s">
        <v>2324</v>
      </c>
      <c r="P443" s="429" t="s">
        <v>145</v>
      </c>
      <c r="Q443" s="431" t="s">
        <v>2325</v>
      </c>
      <c r="R443" s="433" t="s">
        <v>2326</v>
      </c>
      <c r="S443" s="555"/>
    </row>
    <row r="444" spans="1:19" ht="15" customHeight="1" x14ac:dyDescent="0.25">
      <c r="A444" s="83">
        <v>443</v>
      </c>
      <c r="B444" s="423">
        <v>16</v>
      </c>
      <c r="C444" s="424" t="s">
        <v>35</v>
      </c>
      <c r="D444" s="424" t="s">
        <v>101</v>
      </c>
      <c r="E444" s="419">
        <v>6000002575</v>
      </c>
      <c r="F444" s="419">
        <v>5500000481</v>
      </c>
      <c r="G444" s="419" t="s">
        <v>2238</v>
      </c>
      <c r="H444" s="431" t="s">
        <v>2327</v>
      </c>
      <c r="I444" s="431" t="s">
        <v>2328</v>
      </c>
      <c r="J444" s="432" t="s">
        <v>2329</v>
      </c>
      <c r="K444" s="429">
        <v>1</v>
      </c>
      <c r="L444" s="429">
        <v>14</v>
      </c>
      <c r="M444" s="429"/>
      <c r="N444" s="429"/>
      <c r="O444" s="429" t="s">
        <v>2324</v>
      </c>
      <c r="P444" s="429" t="s">
        <v>145</v>
      </c>
      <c r="Q444" s="431" t="s">
        <v>2330</v>
      </c>
      <c r="R444" s="433" t="s">
        <v>2331</v>
      </c>
      <c r="S444" s="555"/>
    </row>
    <row r="445" spans="1:19" ht="15" customHeight="1" x14ac:dyDescent="0.25">
      <c r="A445" s="83">
        <v>444</v>
      </c>
      <c r="B445" s="423">
        <v>17</v>
      </c>
      <c r="C445" s="424" t="s">
        <v>35</v>
      </c>
      <c r="D445" s="424" t="s">
        <v>101</v>
      </c>
      <c r="E445" s="419">
        <v>6000002575</v>
      </c>
      <c r="F445" s="419">
        <v>5500000481</v>
      </c>
      <c r="G445" s="419" t="s">
        <v>2238</v>
      </c>
      <c r="H445" s="431" t="s">
        <v>2332</v>
      </c>
      <c r="I445" s="431" t="s">
        <v>2333</v>
      </c>
      <c r="J445" s="432" t="s">
        <v>2334</v>
      </c>
      <c r="K445" s="429">
        <v>1</v>
      </c>
      <c r="L445" s="429">
        <v>34</v>
      </c>
      <c r="M445" s="429"/>
      <c r="N445" s="429"/>
      <c r="O445" s="429" t="s">
        <v>2242</v>
      </c>
      <c r="P445" s="429" t="s">
        <v>145</v>
      </c>
      <c r="Q445" s="431" t="s">
        <v>2335</v>
      </c>
      <c r="R445" s="433" t="s">
        <v>2336</v>
      </c>
      <c r="S445" s="555"/>
    </row>
    <row r="446" spans="1:19" ht="15" customHeight="1" x14ac:dyDescent="0.25">
      <c r="A446" s="83">
        <v>445</v>
      </c>
      <c r="B446" s="423">
        <v>18</v>
      </c>
      <c r="C446" s="424" t="s">
        <v>35</v>
      </c>
      <c r="D446" s="424" t="s">
        <v>101</v>
      </c>
      <c r="E446" s="419">
        <v>6000002575</v>
      </c>
      <c r="F446" s="419">
        <v>5500000481</v>
      </c>
      <c r="G446" s="419" t="s">
        <v>2238</v>
      </c>
      <c r="H446" s="431" t="s">
        <v>2337</v>
      </c>
      <c r="I446" s="431" t="s">
        <v>2338</v>
      </c>
      <c r="J446" s="432" t="s">
        <v>2339</v>
      </c>
      <c r="K446" s="429">
        <v>1</v>
      </c>
      <c r="L446" s="429">
        <v>15</v>
      </c>
      <c r="M446" s="429"/>
      <c r="N446" s="429"/>
      <c r="O446" s="429" t="s">
        <v>2324</v>
      </c>
      <c r="P446" s="429" t="s">
        <v>145</v>
      </c>
      <c r="Q446" s="431" t="s">
        <v>2340</v>
      </c>
      <c r="R446" s="433" t="s">
        <v>2341</v>
      </c>
      <c r="S446" s="555"/>
    </row>
    <row r="447" spans="1:19" ht="15" customHeight="1" x14ac:dyDescent="0.25">
      <c r="A447" s="83">
        <v>446</v>
      </c>
      <c r="B447" s="423">
        <v>19</v>
      </c>
      <c r="C447" s="424" t="s">
        <v>35</v>
      </c>
      <c r="D447" s="424" t="s">
        <v>101</v>
      </c>
      <c r="E447" s="419">
        <v>6000002575</v>
      </c>
      <c r="F447" s="419">
        <v>5500000481</v>
      </c>
      <c r="G447" s="419" t="s">
        <v>2238</v>
      </c>
      <c r="H447" s="431" t="s">
        <v>2342</v>
      </c>
      <c r="I447" s="431" t="s">
        <v>2343</v>
      </c>
      <c r="J447" s="432" t="s">
        <v>2344</v>
      </c>
      <c r="K447" s="429">
        <v>1</v>
      </c>
      <c r="L447" s="429">
        <v>34</v>
      </c>
      <c r="M447" s="429"/>
      <c r="N447" s="429"/>
      <c r="O447" s="429" t="s">
        <v>2242</v>
      </c>
      <c r="P447" s="429" t="s">
        <v>145</v>
      </c>
      <c r="Q447" s="431" t="s">
        <v>2345</v>
      </c>
      <c r="R447" s="433" t="s">
        <v>2346</v>
      </c>
      <c r="S447" s="555"/>
    </row>
    <row r="448" spans="1:19" ht="15" customHeight="1" x14ac:dyDescent="0.25">
      <c r="A448" s="83">
        <v>447</v>
      </c>
      <c r="B448" s="423">
        <v>20</v>
      </c>
      <c r="C448" s="424" t="s">
        <v>35</v>
      </c>
      <c r="D448" s="424" t="s">
        <v>101</v>
      </c>
      <c r="E448" s="419">
        <v>6000002575</v>
      </c>
      <c r="F448" s="419">
        <v>5500000481</v>
      </c>
      <c r="G448" s="419" t="s">
        <v>2238</v>
      </c>
      <c r="H448" s="431" t="s">
        <v>2347</v>
      </c>
      <c r="I448" s="431" t="s">
        <v>2348</v>
      </c>
      <c r="J448" s="432" t="s">
        <v>2349</v>
      </c>
      <c r="K448" s="429">
        <v>1</v>
      </c>
      <c r="L448" s="429">
        <v>14</v>
      </c>
      <c r="M448" s="429"/>
      <c r="N448" s="429"/>
      <c r="O448" s="429" t="s">
        <v>2249</v>
      </c>
      <c r="P448" s="429" t="s">
        <v>145</v>
      </c>
      <c r="Q448" s="431" t="s">
        <v>2350</v>
      </c>
      <c r="R448" s="433" t="s">
        <v>2351</v>
      </c>
      <c r="S448" s="555"/>
    </row>
    <row r="449" spans="1:19" ht="15" customHeight="1" x14ac:dyDescent="0.25">
      <c r="A449" s="83">
        <v>448</v>
      </c>
      <c r="B449" s="423">
        <v>21</v>
      </c>
      <c r="C449" s="424" t="s">
        <v>35</v>
      </c>
      <c r="D449" s="424" t="s">
        <v>101</v>
      </c>
      <c r="E449" s="419">
        <v>6000002575</v>
      </c>
      <c r="F449" s="419">
        <v>5500000481</v>
      </c>
      <c r="G449" s="419" t="s">
        <v>2238</v>
      </c>
      <c r="H449" s="432" t="s">
        <v>2352</v>
      </c>
      <c r="I449" s="431" t="s">
        <v>2353</v>
      </c>
      <c r="J449" s="432" t="s">
        <v>2354</v>
      </c>
      <c r="K449" s="429">
        <v>1</v>
      </c>
      <c r="L449" s="429">
        <v>14</v>
      </c>
      <c r="M449" s="429"/>
      <c r="N449" s="429"/>
      <c r="O449" s="429" t="s">
        <v>2324</v>
      </c>
      <c r="P449" s="429" t="s">
        <v>145</v>
      </c>
      <c r="Q449" s="431" t="s">
        <v>2355</v>
      </c>
      <c r="R449" s="433" t="s">
        <v>2356</v>
      </c>
      <c r="S449" s="555"/>
    </row>
    <row r="450" spans="1:19" ht="15" customHeight="1" x14ac:dyDescent="0.25">
      <c r="A450" s="83">
        <v>449</v>
      </c>
      <c r="B450" s="423">
        <v>22</v>
      </c>
      <c r="C450" s="424" t="s">
        <v>35</v>
      </c>
      <c r="D450" s="424" t="s">
        <v>101</v>
      </c>
      <c r="E450" s="419">
        <v>6000002575</v>
      </c>
      <c r="F450" s="419">
        <v>5500000481</v>
      </c>
      <c r="G450" s="419" t="s">
        <v>2238</v>
      </c>
      <c r="H450" s="431" t="s">
        <v>2357</v>
      </c>
      <c r="I450" s="431" t="s">
        <v>2358</v>
      </c>
      <c r="J450" s="432" t="s">
        <v>2359</v>
      </c>
      <c r="K450" s="429">
        <v>1</v>
      </c>
      <c r="L450" s="429">
        <v>15</v>
      </c>
      <c r="M450" s="429"/>
      <c r="N450" s="429"/>
      <c r="O450" s="429" t="s">
        <v>2324</v>
      </c>
      <c r="P450" s="429" t="s">
        <v>145</v>
      </c>
      <c r="Q450" s="431" t="s">
        <v>2360</v>
      </c>
      <c r="R450" s="433" t="s">
        <v>2361</v>
      </c>
      <c r="S450" s="555"/>
    </row>
    <row r="451" spans="1:19" ht="15" customHeight="1" x14ac:dyDescent="0.25">
      <c r="A451" s="83">
        <v>450</v>
      </c>
      <c r="B451" s="423">
        <v>23</v>
      </c>
      <c r="C451" s="424" t="s">
        <v>35</v>
      </c>
      <c r="D451" s="424" t="s">
        <v>101</v>
      </c>
      <c r="E451" s="419">
        <v>6000002575</v>
      </c>
      <c r="F451" s="419">
        <v>5500000481</v>
      </c>
      <c r="G451" s="419" t="s">
        <v>2238</v>
      </c>
      <c r="H451" s="431" t="s">
        <v>2362</v>
      </c>
      <c r="I451" s="431" t="s">
        <v>2363</v>
      </c>
      <c r="J451" s="432" t="s">
        <v>2364</v>
      </c>
      <c r="K451" s="429">
        <v>1</v>
      </c>
      <c r="L451" s="429">
        <v>22</v>
      </c>
      <c r="M451" s="429"/>
      <c r="N451" s="429"/>
      <c r="O451" s="426" t="s">
        <v>482</v>
      </c>
      <c r="P451" s="429" t="s">
        <v>145</v>
      </c>
      <c r="Q451" s="431" t="s">
        <v>2365</v>
      </c>
      <c r="R451" s="433" t="s">
        <v>2366</v>
      </c>
      <c r="S451" s="555"/>
    </row>
    <row r="452" spans="1:19" ht="15" customHeight="1" x14ac:dyDescent="0.25">
      <c r="A452" s="83">
        <v>451</v>
      </c>
      <c r="B452" s="423">
        <v>24</v>
      </c>
      <c r="C452" s="424" t="s">
        <v>35</v>
      </c>
      <c r="D452" s="424" t="s">
        <v>101</v>
      </c>
      <c r="E452" s="419">
        <v>6000002575</v>
      </c>
      <c r="F452" s="419">
        <v>5500000481</v>
      </c>
      <c r="G452" s="419" t="s">
        <v>2238</v>
      </c>
      <c r="H452" s="431" t="s">
        <v>2367</v>
      </c>
      <c r="I452" s="431" t="s">
        <v>2368</v>
      </c>
      <c r="J452" s="432" t="s">
        <v>2369</v>
      </c>
      <c r="K452" s="429">
        <v>1</v>
      </c>
      <c r="L452" s="429">
        <v>14</v>
      </c>
      <c r="M452" s="429"/>
      <c r="N452" s="429"/>
      <c r="O452" s="429" t="s">
        <v>144</v>
      </c>
      <c r="P452" s="429" t="s">
        <v>145</v>
      </c>
      <c r="Q452" s="431" t="s">
        <v>2370</v>
      </c>
      <c r="R452" s="433" t="s">
        <v>2371</v>
      </c>
      <c r="S452" s="555"/>
    </row>
    <row r="453" spans="1:19" ht="15" customHeight="1" x14ac:dyDescent="0.25">
      <c r="A453" s="83">
        <v>452</v>
      </c>
      <c r="B453" s="423">
        <v>25</v>
      </c>
      <c r="C453" s="424" t="s">
        <v>35</v>
      </c>
      <c r="D453" s="424" t="s">
        <v>101</v>
      </c>
      <c r="E453" s="419">
        <v>6000002575</v>
      </c>
      <c r="F453" s="419">
        <v>5500000481</v>
      </c>
      <c r="G453" s="419" t="s">
        <v>2238</v>
      </c>
      <c r="H453" s="432" t="s">
        <v>2372</v>
      </c>
      <c r="I453" s="431" t="s">
        <v>2373</v>
      </c>
      <c r="J453" s="432" t="s">
        <v>2374</v>
      </c>
      <c r="K453" s="429">
        <v>1</v>
      </c>
      <c r="L453" s="429">
        <v>11</v>
      </c>
      <c r="M453" s="429"/>
      <c r="N453" s="429"/>
      <c r="O453" s="429" t="s">
        <v>2242</v>
      </c>
      <c r="P453" s="429" t="s">
        <v>145</v>
      </c>
      <c r="Q453" s="431" t="s">
        <v>2375</v>
      </c>
      <c r="R453" s="433" t="s">
        <v>2376</v>
      </c>
      <c r="S453" s="555"/>
    </row>
    <row r="454" spans="1:19" ht="15" customHeight="1" x14ac:dyDescent="0.25">
      <c r="A454" s="83">
        <v>453</v>
      </c>
      <c r="B454" s="423">
        <v>26</v>
      </c>
      <c r="C454" s="424" t="s">
        <v>35</v>
      </c>
      <c r="D454" s="424" t="s">
        <v>101</v>
      </c>
      <c r="E454" s="419">
        <v>6000002575</v>
      </c>
      <c r="F454" s="419">
        <v>5500000481</v>
      </c>
      <c r="G454" s="419" t="s">
        <v>2238</v>
      </c>
      <c r="H454" s="431" t="s">
        <v>2377</v>
      </c>
      <c r="I454" s="431" t="s">
        <v>2378</v>
      </c>
      <c r="J454" s="432" t="s">
        <v>2379</v>
      </c>
      <c r="K454" s="429">
        <v>1</v>
      </c>
      <c r="L454" s="429">
        <v>43</v>
      </c>
      <c r="M454" s="429"/>
      <c r="N454" s="429"/>
      <c r="O454" s="429" t="s">
        <v>2380</v>
      </c>
      <c r="P454" s="429" t="s">
        <v>145</v>
      </c>
      <c r="Q454" s="431" t="s">
        <v>2381</v>
      </c>
      <c r="R454" s="433" t="s">
        <v>2382</v>
      </c>
      <c r="S454" s="555"/>
    </row>
    <row r="455" spans="1:19" ht="15" customHeight="1" x14ac:dyDescent="0.25">
      <c r="A455" s="83">
        <v>454</v>
      </c>
      <c r="B455" s="423">
        <v>27</v>
      </c>
      <c r="C455" s="424" t="s">
        <v>35</v>
      </c>
      <c r="D455" s="424" t="s">
        <v>101</v>
      </c>
      <c r="E455" s="419">
        <v>6000002575</v>
      </c>
      <c r="F455" s="419">
        <v>5500000481</v>
      </c>
      <c r="G455" s="419" t="s">
        <v>2238</v>
      </c>
      <c r="H455" s="419" t="s">
        <v>2383</v>
      </c>
      <c r="I455" s="419" t="s">
        <v>2384</v>
      </c>
      <c r="J455" s="425" t="s">
        <v>2385</v>
      </c>
      <c r="K455" s="426">
        <v>1</v>
      </c>
      <c r="L455" s="426">
        <v>43</v>
      </c>
      <c r="M455" s="426"/>
      <c r="N455" s="426"/>
      <c r="O455" s="429" t="s">
        <v>2324</v>
      </c>
      <c r="P455" s="426" t="s">
        <v>145</v>
      </c>
      <c r="Q455" s="419" t="s">
        <v>2386</v>
      </c>
      <c r="R455" s="430" t="s">
        <v>2387</v>
      </c>
      <c r="S455" s="555"/>
    </row>
    <row r="456" spans="1:19" ht="15" customHeight="1" x14ac:dyDescent="0.25">
      <c r="A456" s="83">
        <v>455</v>
      </c>
      <c r="B456" s="423">
        <v>28</v>
      </c>
      <c r="C456" s="424" t="s">
        <v>35</v>
      </c>
      <c r="D456" s="424" t="s">
        <v>101</v>
      </c>
      <c r="E456" s="419">
        <v>6000002575</v>
      </c>
      <c r="F456" s="419">
        <v>5500000481</v>
      </c>
      <c r="G456" s="419" t="s">
        <v>2238</v>
      </c>
      <c r="H456" s="419" t="s">
        <v>2388</v>
      </c>
      <c r="I456" s="419" t="s">
        <v>2389</v>
      </c>
      <c r="J456" s="425" t="s">
        <v>2390</v>
      </c>
      <c r="K456" s="426">
        <v>1</v>
      </c>
      <c r="L456" s="426">
        <v>5</v>
      </c>
      <c r="M456" s="426"/>
      <c r="N456" s="426"/>
      <c r="O456" s="429" t="s">
        <v>2242</v>
      </c>
      <c r="P456" s="426" t="s">
        <v>145</v>
      </c>
      <c r="Q456" s="419" t="s">
        <v>2391</v>
      </c>
      <c r="R456" s="430" t="s">
        <v>2392</v>
      </c>
      <c r="S456" s="555"/>
    </row>
    <row r="457" spans="1:19" ht="15" customHeight="1" x14ac:dyDescent="0.25">
      <c r="A457" s="83">
        <v>456</v>
      </c>
      <c r="B457" s="423">
        <v>29</v>
      </c>
      <c r="C457" s="424" t="s">
        <v>35</v>
      </c>
      <c r="D457" s="424" t="s">
        <v>101</v>
      </c>
      <c r="E457" s="419">
        <v>6000002575</v>
      </c>
      <c r="F457" s="419">
        <v>5500000481</v>
      </c>
      <c r="G457" s="419" t="s">
        <v>2238</v>
      </c>
      <c r="H457" s="419" t="s">
        <v>2393</v>
      </c>
      <c r="I457" s="419" t="s">
        <v>2394</v>
      </c>
      <c r="J457" s="425" t="s">
        <v>2395</v>
      </c>
      <c r="K457" s="426">
        <v>1</v>
      </c>
      <c r="L457" s="426">
        <v>43</v>
      </c>
      <c r="M457" s="426"/>
      <c r="N457" s="426"/>
      <c r="O457" s="429" t="s">
        <v>2249</v>
      </c>
      <c r="P457" s="426" t="s">
        <v>145</v>
      </c>
      <c r="Q457" s="419" t="s">
        <v>2396</v>
      </c>
      <c r="R457" s="430" t="s">
        <v>2397</v>
      </c>
      <c r="S457" s="555"/>
    </row>
    <row r="458" spans="1:19" ht="15" customHeight="1" x14ac:dyDescent="0.25">
      <c r="A458" s="83">
        <v>457</v>
      </c>
      <c r="B458" s="423">
        <v>30</v>
      </c>
      <c r="C458" s="424" t="s">
        <v>35</v>
      </c>
      <c r="D458" s="424" t="s">
        <v>101</v>
      </c>
      <c r="E458" s="419">
        <v>6000002575</v>
      </c>
      <c r="F458" s="419">
        <v>5500000481</v>
      </c>
      <c r="G458" s="419" t="s">
        <v>2238</v>
      </c>
      <c r="H458" s="419" t="s">
        <v>2398</v>
      </c>
      <c r="I458" s="419" t="s">
        <v>2399</v>
      </c>
      <c r="J458" s="425" t="s">
        <v>2400</v>
      </c>
      <c r="K458" s="426">
        <v>1</v>
      </c>
      <c r="L458" s="426">
        <v>43</v>
      </c>
      <c r="M458" s="426"/>
      <c r="N458" s="426"/>
      <c r="O458" s="429" t="s">
        <v>2260</v>
      </c>
      <c r="P458" s="426" t="s">
        <v>145</v>
      </c>
      <c r="Q458" s="419" t="s">
        <v>2401</v>
      </c>
      <c r="R458" s="430" t="s">
        <v>2402</v>
      </c>
      <c r="S458" s="555"/>
    </row>
    <row r="459" spans="1:19" ht="15" customHeight="1" x14ac:dyDescent="0.25">
      <c r="A459" s="83">
        <v>458</v>
      </c>
      <c r="B459" s="423">
        <v>31</v>
      </c>
      <c r="C459" s="424" t="s">
        <v>35</v>
      </c>
      <c r="D459" s="424" t="s">
        <v>101</v>
      </c>
      <c r="E459" s="419">
        <v>6000002575</v>
      </c>
      <c r="F459" s="419">
        <v>5500000481</v>
      </c>
      <c r="G459" s="419" t="s">
        <v>2238</v>
      </c>
      <c r="H459" s="419" t="s">
        <v>2403</v>
      </c>
      <c r="I459" s="419" t="s">
        <v>2404</v>
      </c>
      <c r="J459" s="425" t="s">
        <v>2405</v>
      </c>
      <c r="K459" s="426">
        <v>1</v>
      </c>
      <c r="L459" s="426">
        <v>22</v>
      </c>
      <c r="M459" s="426"/>
      <c r="N459" s="426"/>
      <c r="O459" s="429" t="s">
        <v>2266</v>
      </c>
      <c r="P459" s="426" t="s">
        <v>145</v>
      </c>
      <c r="Q459" s="419" t="s">
        <v>2406</v>
      </c>
      <c r="R459" s="430" t="s">
        <v>2407</v>
      </c>
      <c r="S459" s="555"/>
    </row>
    <row r="460" spans="1:19" ht="15" customHeight="1" x14ac:dyDescent="0.25">
      <c r="A460" s="83">
        <v>459</v>
      </c>
      <c r="B460" s="423">
        <v>32</v>
      </c>
      <c r="C460" s="424" t="s">
        <v>35</v>
      </c>
      <c r="D460" s="424" t="s">
        <v>101</v>
      </c>
      <c r="E460" s="419">
        <v>6000002575</v>
      </c>
      <c r="F460" s="419">
        <v>5500000481</v>
      </c>
      <c r="G460" s="419" t="s">
        <v>2238</v>
      </c>
      <c r="H460" s="419" t="s">
        <v>2408</v>
      </c>
      <c r="I460" s="419" t="s">
        <v>2409</v>
      </c>
      <c r="J460" s="425" t="s">
        <v>2410</v>
      </c>
      <c r="K460" s="426">
        <v>1</v>
      </c>
      <c r="L460" s="426">
        <v>6</v>
      </c>
      <c r="M460" s="426"/>
      <c r="N460" s="426"/>
      <c r="O460" s="426" t="s">
        <v>2324</v>
      </c>
      <c r="P460" s="426" t="s">
        <v>145</v>
      </c>
      <c r="Q460" s="419" t="s">
        <v>2411</v>
      </c>
      <c r="R460" s="430" t="s">
        <v>2412</v>
      </c>
      <c r="S460" s="555"/>
    </row>
    <row r="461" spans="1:19" ht="15" customHeight="1" x14ac:dyDescent="0.25">
      <c r="A461" s="83">
        <v>460</v>
      </c>
      <c r="B461" s="423">
        <v>33</v>
      </c>
      <c r="C461" s="424" t="s">
        <v>35</v>
      </c>
      <c r="D461" s="424" t="s">
        <v>101</v>
      </c>
      <c r="E461" s="419">
        <v>6000002575</v>
      </c>
      <c r="F461" s="419">
        <v>5500000481</v>
      </c>
      <c r="G461" s="419" t="s">
        <v>2238</v>
      </c>
      <c r="H461" s="419" t="s">
        <v>2413</v>
      </c>
      <c r="I461" s="419" t="s">
        <v>2414</v>
      </c>
      <c r="J461" s="425" t="s">
        <v>2415</v>
      </c>
      <c r="K461" s="426">
        <v>1</v>
      </c>
      <c r="L461" s="426">
        <v>6</v>
      </c>
      <c r="M461" s="426"/>
      <c r="N461" s="426"/>
      <c r="O461" s="426" t="s">
        <v>2324</v>
      </c>
      <c r="P461" s="426" t="s">
        <v>145</v>
      </c>
      <c r="Q461" s="419" t="s">
        <v>2416</v>
      </c>
      <c r="R461" s="430" t="s">
        <v>2417</v>
      </c>
      <c r="S461" s="555"/>
    </row>
    <row r="462" spans="1:19" x14ac:dyDescent="0.25">
      <c r="A462" s="83">
        <v>461</v>
      </c>
      <c r="B462" s="423">
        <v>34</v>
      </c>
      <c r="C462" s="424" t="s">
        <v>35</v>
      </c>
      <c r="D462" s="424" t="s">
        <v>101</v>
      </c>
      <c r="E462" s="419">
        <v>6000002575</v>
      </c>
      <c r="F462" s="419">
        <v>5500000481</v>
      </c>
      <c r="G462" s="419" t="s">
        <v>2238</v>
      </c>
      <c r="H462" s="419" t="s">
        <v>2418</v>
      </c>
      <c r="I462" s="419" t="s">
        <v>2419</v>
      </c>
      <c r="J462" s="425" t="s">
        <v>2420</v>
      </c>
      <c r="K462" s="426">
        <v>30</v>
      </c>
      <c r="L462" s="426">
        <v>98</v>
      </c>
      <c r="M462" s="426" t="s">
        <v>334</v>
      </c>
      <c r="N462" s="426">
        <v>3</v>
      </c>
      <c r="O462" s="426" t="s">
        <v>2324</v>
      </c>
      <c r="P462" s="426" t="s">
        <v>145</v>
      </c>
      <c r="Q462" s="419" t="s">
        <v>2421</v>
      </c>
      <c r="R462" s="430" t="s">
        <v>2422</v>
      </c>
      <c r="S462" s="555"/>
    </row>
    <row r="463" spans="1:19" ht="15" customHeight="1" x14ac:dyDescent="0.25">
      <c r="A463" s="83">
        <v>462</v>
      </c>
      <c r="B463" s="423">
        <v>35</v>
      </c>
      <c r="C463" s="424" t="s">
        <v>35</v>
      </c>
      <c r="D463" s="424" t="s">
        <v>101</v>
      </c>
      <c r="E463" s="419">
        <v>6000002575</v>
      </c>
      <c r="F463" s="419">
        <v>5500000481</v>
      </c>
      <c r="G463" s="419" t="s">
        <v>2238</v>
      </c>
      <c r="H463" s="419" t="s">
        <v>2423</v>
      </c>
      <c r="I463" s="419" t="s">
        <v>2424</v>
      </c>
      <c r="J463" s="425" t="s">
        <v>2425</v>
      </c>
      <c r="K463" s="426">
        <v>1</v>
      </c>
      <c r="L463" s="426">
        <v>15</v>
      </c>
      <c r="M463" s="426"/>
      <c r="N463" s="426"/>
      <c r="O463" s="426" t="s">
        <v>2426</v>
      </c>
      <c r="P463" s="426" t="s">
        <v>145</v>
      </c>
      <c r="Q463" s="419" t="s">
        <v>2427</v>
      </c>
      <c r="R463" s="430" t="s">
        <v>2428</v>
      </c>
      <c r="S463" s="555"/>
    </row>
    <row r="464" spans="1:19" ht="15" customHeight="1" x14ac:dyDescent="0.25">
      <c r="A464" s="83">
        <v>463</v>
      </c>
      <c r="B464" s="423">
        <v>36</v>
      </c>
      <c r="C464" s="424" t="s">
        <v>35</v>
      </c>
      <c r="D464" s="424" t="s">
        <v>101</v>
      </c>
      <c r="E464" s="419">
        <v>6000002575</v>
      </c>
      <c r="F464" s="419">
        <v>5500000481</v>
      </c>
      <c r="G464" s="419" t="s">
        <v>2238</v>
      </c>
      <c r="H464" s="419" t="s">
        <v>2429</v>
      </c>
      <c r="I464" s="419" t="s">
        <v>2430</v>
      </c>
      <c r="J464" s="425" t="s">
        <v>2431</v>
      </c>
      <c r="K464" s="426">
        <v>1</v>
      </c>
      <c r="L464" s="426">
        <v>6</v>
      </c>
      <c r="M464" s="426"/>
      <c r="N464" s="426"/>
      <c r="O464" s="426" t="s">
        <v>243</v>
      </c>
      <c r="P464" s="426" t="s">
        <v>145</v>
      </c>
      <c r="Q464" s="419" t="s">
        <v>2432</v>
      </c>
      <c r="R464" s="430" t="s">
        <v>2433</v>
      </c>
      <c r="S464" s="555"/>
    </row>
    <row r="465" spans="1:19" ht="15" customHeight="1" x14ac:dyDescent="0.25">
      <c r="A465" s="83">
        <v>464</v>
      </c>
      <c r="B465" s="423">
        <v>37</v>
      </c>
      <c r="C465" s="424" t="s">
        <v>35</v>
      </c>
      <c r="D465" s="424" t="s">
        <v>101</v>
      </c>
      <c r="E465" s="419">
        <v>6000002575</v>
      </c>
      <c r="F465" s="419">
        <v>5500000481</v>
      </c>
      <c r="G465" s="419" t="s">
        <v>2238</v>
      </c>
      <c r="H465" s="419" t="s">
        <v>2434</v>
      </c>
      <c r="I465" s="419" t="s">
        <v>2435</v>
      </c>
      <c r="J465" s="425" t="s">
        <v>2436</v>
      </c>
      <c r="K465" s="426">
        <v>1</v>
      </c>
      <c r="L465" s="426">
        <v>6</v>
      </c>
      <c r="M465" s="426"/>
      <c r="N465" s="426"/>
      <c r="O465" s="426" t="s">
        <v>2324</v>
      </c>
      <c r="P465" s="426" t="s">
        <v>145</v>
      </c>
      <c r="Q465" s="419" t="s">
        <v>2437</v>
      </c>
      <c r="R465" s="430" t="s">
        <v>2438</v>
      </c>
      <c r="S465" s="555"/>
    </row>
    <row r="466" spans="1:19" ht="15" customHeight="1" x14ac:dyDescent="0.25">
      <c r="A466" s="83">
        <v>465</v>
      </c>
      <c r="B466" s="423">
        <v>38</v>
      </c>
      <c r="C466" s="424" t="s">
        <v>35</v>
      </c>
      <c r="D466" s="424" t="s">
        <v>101</v>
      </c>
      <c r="E466" s="419">
        <v>6000002575</v>
      </c>
      <c r="F466" s="419">
        <v>5500000481</v>
      </c>
      <c r="G466" s="419" t="s">
        <v>2238</v>
      </c>
      <c r="H466" s="419" t="s">
        <v>2439</v>
      </c>
      <c r="I466" s="419" t="s">
        <v>2440</v>
      </c>
      <c r="J466" s="425" t="s">
        <v>2441</v>
      </c>
      <c r="K466" s="426">
        <v>1</v>
      </c>
      <c r="L466" s="426">
        <v>34</v>
      </c>
      <c r="M466" s="426"/>
      <c r="N466" s="426"/>
      <c r="O466" s="426" t="s">
        <v>2324</v>
      </c>
      <c r="P466" s="426" t="s">
        <v>145</v>
      </c>
      <c r="Q466" s="419" t="s">
        <v>2442</v>
      </c>
      <c r="R466" s="430" t="s">
        <v>2443</v>
      </c>
      <c r="S466" s="555"/>
    </row>
    <row r="467" spans="1:19" ht="15" customHeight="1" x14ac:dyDescent="0.25">
      <c r="A467" s="83">
        <v>466</v>
      </c>
      <c r="B467" s="423">
        <v>39</v>
      </c>
      <c r="C467" s="424" t="s">
        <v>35</v>
      </c>
      <c r="D467" s="424" t="s">
        <v>101</v>
      </c>
      <c r="E467" s="419">
        <v>6000002575</v>
      </c>
      <c r="F467" s="419">
        <v>5500000481</v>
      </c>
      <c r="G467" s="419" t="s">
        <v>2238</v>
      </c>
      <c r="H467" s="419" t="s">
        <v>2444</v>
      </c>
      <c r="I467" s="419" t="s">
        <v>2445</v>
      </c>
      <c r="J467" s="425" t="s">
        <v>2446</v>
      </c>
      <c r="K467" s="426">
        <v>1</v>
      </c>
      <c r="L467" s="426">
        <v>6</v>
      </c>
      <c r="M467" s="426"/>
      <c r="N467" s="426"/>
      <c r="O467" s="426" t="s">
        <v>482</v>
      </c>
      <c r="P467" s="426" t="s">
        <v>145</v>
      </c>
      <c r="Q467" s="419" t="s">
        <v>2447</v>
      </c>
      <c r="R467" s="430" t="s">
        <v>2448</v>
      </c>
      <c r="S467" s="555"/>
    </row>
    <row r="468" spans="1:19" ht="15" customHeight="1" x14ac:dyDescent="0.25">
      <c r="A468" s="83">
        <v>467</v>
      </c>
      <c r="B468" s="423">
        <v>40</v>
      </c>
      <c r="C468" s="424" t="s">
        <v>35</v>
      </c>
      <c r="D468" s="424" t="s">
        <v>101</v>
      </c>
      <c r="E468" s="419">
        <v>6000002575</v>
      </c>
      <c r="F468" s="419">
        <v>5500000481</v>
      </c>
      <c r="G468" s="419" t="s">
        <v>2238</v>
      </c>
      <c r="H468" s="419" t="s">
        <v>2449</v>
      </c>
      <c r="I468" s="419" t="s">
        <v>2450</v>
      </c>
      <c r="J468" s="425" t="s">
        <v>2451</v>
      </c>
      <c r="K468" s="426">
        <v>1</v>
      </c>
      <c r="L468" s="426">
        <v>14</v>
      </c>
      <c r="M468" s="426"/>
      <c r="N468" s="426"/>
      <c r="O468" s="426" t="s">
        <v>2324</v>
      </c>
      <c r="P468" s="426" t="s">
        <v>145</v>
      </c>
      <c r="Q468" s="419" t="s">
        <v>2452</v>
      </c>
      <c r="R468" s="430" t="s">
        <v>2453</v>
      </c>
      <c r="S468" s="555"/>
    </row>
    <row r="469" spans="1:19" ht="15" customHeight="1" x14ac:dyDescent="0.25">
      <c r="A469" s="83">
        <v>468</v>
      </c>
      <c r="B469" s="423">
        <v>41</v>
      </c>
      <c r="C469" s="424" t="s">
        <v>35</v>
      </c>
      <c r="D469" s="424" t="s">
        <v>101</v>
      </c>
      <c r="E469" s="419">
        <v>6000002575</v>
      </c>
      <c r="F469" s="419">
        <v>5500000481</v>
      </c>
      <c r="G469" s="419" t="s">
        <v>2238</v>
      </c>
      <c r="H469" s="419" t="s">
        <v>2454</v>
      </c>
      <c r="I469" s="419" t="s">
        <v>2455</v>
      </c>
      <c r="J469" s="425" t="s">
        <v>2456</v>
      </c>
      <c r="K469" s="426">
        <v>1</v>
      </c>
      <c r="L469" s="426">
        <v>11</v>
      </c>
      <c r="M469" s="426"/>
      <c r="N469" s="426"/>
      <c r="O469" s="426" t="s">
        <v>2324</v>
      </c>
      <c r="P469" s="426" t="s">
        <v>145</v>
      </c>
      <c r="Q469" s="419" t="s">
        <v>2457</v>
      </c>
      <c r="R469" s="430" t="s">
        <v>2458</v>
      </c>
      <c r="S469" s="555"/>
    </row>
    <row r="470" spans="1:19" ht="15" customHeight="1" x14ac:dyDescent="0.25">
      <c r="A470" s="83">
        <v>469</v>
      </c>
      <c r="B470" s="423">
        <v>42</v>
      </c>
      <c r="C470" s="424" t="s">
        <v>35</v>
      </c>
      <c r="D470" s="424" t="s">
        <v>101</v>
      </c>
      <c r="E470" s="419">
        <v>6000002575</v>
      </c>
      <c r="F470" s="419">
        <v>5500000481</v>
      </c>
      <c r="G470" s="419" t="s">
        <v>2238</v>
      </c>
      <c r="H470" s="419" t="s">
        <v>2459</v>
      </c>
      <c r="I470" s="419" t="s">
        <v>2460</v>
      </c>
      <c r="J470" s="425" t="s">
        <v>2461</v>
      </c>
      <c r="K470" s="426">
        <v>1</v>
      </c>
      <c r="L470" s="426">
        <v>43</v>
      </c>
      <c r="M470" s="426"/>
      <c r="N470" s="426"/>
      <c r="O470" s="426" t="s">
        <v>237</v>
      </c>
      <c r="P470" s="426" t="s">
        <v>145</v>
      </c>
      <c r="Q470" s="419" t="s">
        <v>2462</v>
      </c>
      <c r="R470" s="430" t="s">
        <v>2463</v>
      </c>
      <c r="S470" s="555"/>
    </row>
    <row r="471" spans="1:19" ht="15" customHeight="1" x14ac:dyDescent="0.25">
      <c r="A471" s="83">
        <v>470</v>
      </c>
      <c r="B471" s="423">
        <v>43</v>
      </c>
      <c r="C471" s="424" t="s">
        <v>35</v>
      </c>
      <c r="D471" s="424" t="s">
        <v>101</v>
      </c>
      <c r="E471" s="419">
        <v>6000002575</v>
      </c>
      <c r="F471" s="419">
        <v>5500000481</v>
      </c>
      <c r="G471" s="419" t="s">
        <v>2238</v>
      </c>
      <c r="H471" s="419" t="s">
        <v>2464</v>
      </c>
      <c r="I471" s="419" t="s">
        <v>2465</v>
      </c>
      <c r="J471" s="425" t="s">
        <v>2466</v>
      </c>
      <c r="K471" s="426">
        <v>1</v>
      </c>
      <c r="L471" s="426">
        <v>15</v>
      </c>
      <c r="M471" s="426"/>
      <c r="N471" s="426"/>
      <c r="O471" s="426" t="s">
        <v>243</v>
      </c>
      <c r="P471" s="426" t="s">
        <v>145</v>
      </c>
      <c r="Q471" s="419" t="s">
        <v>2467</v>
      </c>
      <c r="R471" s="430" t="s">
        <v>2468</v>
      </c>
      <c r="S471" s="555"/>
    </row>
    <row r="472" spans="1:19" ht="15" customHeight="1" x14ac:dyDescent="0.25">
      <c r="A472" s="83">
        <v>471</v>
      </c>
      <c r="B472" s="423">
        <v>44</v>
      </c>
      <c r="C472" s="424" t="s">
        <v>35</v>
      </c>
      <c r="D472" s="424" t="s">
        <v>101</v>
      </c>
      <c r="E472" s="419">
        <v>6000002575</v>
      </c>
      <c r="F472" s="419">
        <v>5500000481</v>
      </c>
      <c r="G472" s="419" t="s">
        <v>2238</v>
      </c>
      <c r="H472" s="419" t="s">
        <v>2469</v>
      </c>
      <c r="I472" s="419" t="s">
        <v>2470</v>
      </c>
      <c r="J472" s="425" t="s">
        <v>2471</v>
      </c>
      <c r="K472" s="426">
        <v>1</v>
      </c>
      <c r="L472" s="426">
        <v>5</v>
      </c>
      <c r="M472" s="426"/>
      <c r="N472" s="426"/>
      <c r="O472" s="426" t="s">
        <v>144</v>
      </c>
      <c r="P472" s="426" t="s">
        <v>145</v>
      </c>
      <c r="Q472" s="419" t="s">
        <v>2472</v>
      </c>
      <c r="R472" s="430" t="s">
        <v>2473</v>
      </c>
      <c r="S472" s="555"/>
    </row>
    <row r="473" spans="1:19" ht="15" customHeight="1" x14ac:dyDescent="0.25">
      <c r="A473" s="83">
        <v>472</v>
      </c>
      <c r="B473" s="423">
        <v>45</v>
      </c>
      <c r="C473" s="424" t="s">
        <v>35</v>
      </c>
      <c r="D473" s="424" t="s">
        <v>101</v>
      </c>
      <c r="E473" s="419">
        <v>6000002575</v>
      </c>
      <c r="F473" s="419">
        <v>5500000481</v>
      </c>
      <c r="G473" s="419" t="s">
        <v>2238</v>
      </c>
      <c r="H473" s="419" t="s">
        <v>2474</v>
      </c>
      <c r="I473" s="419" t="s">
        <v>2475</v>
      </c>
      <c r="J473" s="425" t="s">
        <v>2476</v>
      </c>
      <c r="K473" s="426">
        <v>1</v>
      </c>
      <c r="L473" s="426">
        <v>43</v>
      </c>
      <c r="M473" s="426"/>
      <c r="N473" s="426"/>
      <c r="O473" s="426" t="s">
        <v>144</v>
      </c>
      <c r="P473" s="426" t="s">
        <v>145</v>
      </c>
      <c r="Q473" s="419" t="s">
        <v>2477</v>
      </c>
      <c r="R473" s="430" t="s">
        <v>2478</v>
      </c>
      <c r="S473" s="555"/>
    </row>
    <row r="474" spans="1:19" ht="15" customHeight="1" x14ac:dyDescent="0.25">
      <c r="A474" s="83">
        <v>473</v>
      </c>
      <c r="B474" s="423">
        <v>46</v>
      </c>
      <c r="C474" s="424" t="s">
        <v>35</v>
      </c>
      <c r="D474" s="424" t="s">
        <v>101</v>
      </c>
      <c r="E474" s="419">
        <v>6000002575</v>
      </c>
      <c r="F474" s="419">
        <v>5500000481</v>
      </c>
      <c r="G474" s="419" t="s">
        <v>2238</v>
      </c>
      <c r="H474" s="419" t="s">
        <v>2479</v>
      </c>
      <c r="I474" s="419" t="s">
        <v>2480</v>
      </c>
      <c r="J474" s="425" t="s">
        <v>2481</v>
      </c>
      <c r="K474" s="426">
        <v>1</v>
      </c>
      <c r="L474" s="426">
        <v>43</v>
      </c>
      <c r="M474" s="426"/>
      <c r="N474" s="426"/>
      <c r="O474" s="426" t="s">
        <v>225</v>
      </c>
      <c r="P474" s="426" t="s">
        <v>145</v>
      </c>
      <c r="Q474" s="419" t="s">
        <v>2482</v>
      </c>
      <c r="R474" s="430" t="s">
        <v>2483</v>
      </c>
      <c r="S474" s="555"/>
    </row>
    <row r="475" spans="1:19" ht="15" customHeight="1" x14ac:dyDescent="0.25">
      <c r="A475" s="83">
        <v>474</v>
      </c>
      <c r="B475" s="423">
        <v>47</v>
      </c>
      <c r="C475" s="424" t="s">
        <v>35</v>
      </c>
      <c r="D475" s="424" t="s">
        <v>101</v>
      </c>
      <c r="E475" s="419">
        <v>6000002575</v>
      </c>
      <c r="F475" s="419">
        <v>5500000481</v>
      </c>
      <c r="G475" s="419" t="s">
        <v>2238</v>
      </c>
      <c r="H475" s="419" t="s">
        <v>2484</v>
      </c>
      <c r="I475" s="419" t="s">
        <v>2485</v>
      </c>
      <c r="J475" s="425" t="s">
        <v>2486</v>
      </c>
      <c r="K475" s="426">
        <v>1</v>
      </c>
      <c r="L475" s="426">
        <v>43</v>
      </c>
      <c r="M475" s="426"/>
      <c r="N475" s="426"/>
      <c r="O475" s="426" t="s">
        <v>225</v>
      </c>
      <c r="P475" s="426" t="s">
        <v>145</v>
      </c>
      <c r="Q475" s="419" t="s">
        <v>2487</v>
      </c>
      <c r="R475" s="430" t="s">
        <v>2488</v>
      </c>
      <c r="S475" s="555"/>
    </row>
    <row r="476" spans="1:19" ht="15" customHeight="1" x14ac:dyDescent="0.25">
      <c r="A476" s="83">
        <v>475</v>
      </c>
      <c r="B476" s="423">
        <v>48</v>
      </c>
      <c r="C476" s="424" t="s">
        <v>35</v>
      </c>
      <c r="D476" s="424" t="s">
        <v>101</v>
      </c>
      <c r="E476" s="419">
        <v>6000002575</v>
      </c>
      <c r="F476" s="419">
        <v>5500000481</v>
      </c>
      <c r="G476" s="419" t="s">
        <v>2238</v>
      </c>
      <c r="H476" s="419" t="s">
        <v>2489</v>
      </c>
      <c r="I476" s="419" t="s">
        <v>2490</v>
      </c>
      <c r="J476" s="425" t="s">
        <v>2491</v>
      </c>
      <c r="K476" s="426">
        <v>1</v>
      </c>
      <c r="L476" s="426">
        <v>22</v>
      </c>
      <c r="M476" s="426"/>
      <c r="N476" s="426"/>
      <c r="O476" s="426" t="s">
        <v>231</v>
      </c>
      <c r="P476" s="426" t="s">
        <v>145</v>
      </c>
      <c r="Q476" s="419" t="s">
        <v>2492</v>
      </c>
      <c r="R476" s="430" t="s">
        <v>2493</v>
      </c>
      <c r="S476" s="555"/>
    </row>
    <row r="477" spans="1:19" ht="15" customHeight="1" x14ac:dyDescent="0.25">
      <c r="A477" s="83">
        <v>476</v>
      </c>
      <c r="B477" s="423">
        <v>49</v>
      </c>
      <c r="C477" s="424" t="s">
        <v>35</v>
      </c>
      <c r="D477" s="424" t="s">
        <v>101</v>
      </c>
      <c r="E477" s="419">
        <v>6000002575</v>
      </c>
      <c r="F477" s="419">
        <v>5500000481</v>
      </c>
      <c r="G477" s="419" t="s">
        <v>2238</v>
      </c>
      <c r="H477" s="419" t="s">
        <v>2494</v>
      </c>
      <c r="I477" s="419" t="s">
        <v>2495</v>
      </c>
      <c r="J477" s="425" t="s">
        <v>2496</v>
      </c>
      <c r="K477" s="426">
        <v>1</v>
      </c>
      <c r="L477" s="426">
        <v>43</v>
      </c>
      <c r="M477" s="426"/>
      <c r="N477" s="426"/>
      <c r="O477" s="426" t="s">
        <v>144</v>
      </c>
      <c r="P477" s="426" t="s">
        <v>145</v>
      </c>
      <c r="Q477" s="419" t="s">
        <v>2497</v>
      </c>
      <c r="R477" s="430" t="s">
        <v>2498</v>
      </c>
      <c r="S477" s="555"/>
    </row>
    <row r="478" spans="1:19" ht="15" customHeight="1" x14ac:dyDescent="0.25">
      <c r="A478" s="83">
        <v>477</v>
      </c>
      <c r="B478" s="423">
        <v>50</v>
      </c>
      <c r="C478" s="424" t="s">
        <v>35</v>
      </c>
      <c r="D478" s="424" t="s">
        <v>101</v>
      </c>
      <c r="E478" s="419">
        <v>6000002575</v>
      </c>
      <c r="F478" s="419">
        <v>5500000481</v>
      </c>
      <c r="G478" s="419" t="s">
        <v>2238</v>
      </c>
      <c r="H478" s="419" t="s">
        <v>2499</v>
      </c>
      <c r="I478" s="419" t="s">
        <v>2500</v>
      </c>
      <c r="J478" s="425" t="s">
        <v>2501</v>
      </c>
      <c r="K478" s="426">
        <v>1</v>
      </c>
      <c r="L478" s="426">
        <v>43</v>
      </c>
      <c r="M478" s="426"/>
      <c r="N478" s="426"/>
      <c r="O478" s="426" t="s">
        <v>237</v>
      </c>
      <c r="P478" s="426" t="s">
        <v>145</v>
      </c>
      <c r="Q478" s="419" t="s">
        <v>2502</v>
      </c>
      <c r="R478" s="430" t="s">
        <v>2503</v>
      </c>
      <c r="S478" s="555"/>
    </row>
    <row r="479" spans="1:19" ht="15" customHeight="1" x14ac:dyDescent="0.25">
      <c r="A479" s="83">
        <v>478</v>
      </c>
      <c r="B479" s="423">
        <v>51</v>
      </c>
      <c r="C479" s="424" t="s">
        <v>35</v>
      </c>
      <c r="D479" s="424" t="s">
        <v>101</v>
      </c>
      <c r="E479" s="419">
        <v>6000002575</v>
      </c>
      <c r="F479" s="419">
        <v>5500000481</v>
      </c>
      <c r="G479" s="419" t="s">
        <v>2238</v>
      </c>
      <c r="H479" s="419" t="s">
        <v>2504</v>
      </c>
      <c r="I479" s="419" t="s">
        <v>2505</v>
      </c>
      <c r="J479" s="425" t="s">
        <v>2506</v>
      </c>
      <c r="K479" s="426">
        <v>1</v>
      </c>
      <c r="L479" s="426">
        <v>20</v>
      </c>
      <c r="M479" s="426"/>
      <c r="N479" s="426"/>
      <c r="O479" s="429" t="s">
        <v>2242</v>
      </c>
      <c r="P479" s="426" t="s">
        <v>145</v>
      </c>
      <c r="Q479" s="419" t="s">
        <v>2507</v>
      </c>
      <c r="R479" s="430" t="s">
        <v>2508</v>
      </c>
      <c r="S479" s="555"/>
    </row>
    <row r="480" spans="1:19" ht="15" customHeight="1" x14ac:dyDescent="0.25">
      <c r="A480" s="83">
        <v>479</v>
      </c>
      <c r="B480" s="423">
        <v>52</v>
      </c>
      <c r="C480" s="424" t="s">
        <v>35</v>
      </c>
      <c r="D480" s="424" t="s">
        <v>101</v>
      </c>
      <c r="E480" s="419">
        <v>6000002575</v>
      </c>
      <c r="F480" s="419">
        <v>5500000481</v>
      </c>
      <c r="G480" s="419" t="s">
        <v>2238</v>
      </c>
      <c r="H480" s="419" t="s">
        <v>2509</v>
      </c>
      <c r="I480" s="419" t="s">
        <v>2510</v>
      </c>
      <c r="J480" s="425" t="s">
        <v>2511</v>
      </c>
      <c r="K480" s="426">
        <v>1</v>
      </c>
      <c r="L480" s="426">
        <v>43</v>
      </c>
      <c r="M480" s="426"/>
      <c r="N480" s="426"/>
      <c r="O480" s="426" t="s">
        <v>144</v>
      </c>
      <c r="P480" s="426" t="s">
        <v>145</v>
      </c>
      <c r="Q480" s="419" t="s">
        <v>2512</v>
      </c>
      <c r="R480" s="430" t="s">
        <v>2513</v>
      </c>
      <c r="S480" s="555"/>
    </row>
    <row r="481" spans="1:19" ht="15" customHeight="1" x14ac:dyDescent="0.25">
      <c r="A481" s="83">
        <v>480</v>
      </c>
      <c r="B481" s="423">
        <v>53</v>
      </c>
      <c r="C481" s="424" t="s">
        <v>35</v>
      </c>
      <c r="D481" s="424" t="s">
        <v>101</v>
      </c>
      <c r="E481" s="419">
        <v>6000002575</v>
      </c>
      <c r="F481" s="419">
        <v>5500000481</v>
      </c>
      <c r="G481" s="419" t="s">
        <v>2238</v>
      </c>
      <c r="H481" s="419" t="s">
        <v>2514</v>
      </c>
      <c r="I481" s="419" t="s">
        <v>2515</v>
      </c>
      <c r="J481" s="425" t="s">
        <v>2516</v>
      </c>
      <c r="K481" s="426">
        <v>1</v>
      </c>
      <c r="L481" s="426">
        <v>43</v>
      </c>
      <c r="M481" s="426"/>
      <c r="N481" s="426"/>
      <c r="O481" s="426" t="s">
        <v>144</v>
      </c>
      <c r="P481" s="426" t="s">
        <v>145</v>
      </c>
      <c r="Q481" s="419" t="s">
        <v>2517</v>
      </c>
      <c r="R481" s="430" t="s">
        <v>2518</v>
      </c>
      <c r="S481" s="555"/>
    </row>
    <row r="482" spans="1:19" ht="15" customHeight="1" x14ac:dyDescent="0.25">
      <c r="A482" s="83">
        <v>481</v>
      </c>
      <c r="B482" s="423">
        <v>54</v>
      </c>
      <c r="C482" s="424" t="s">
        <v>35</v>
      </c>
      <c r="D482" s="424" t="s">
        <v>101</v>
      </c>
      <c r="E482" s="419">
        <v>6000002575</v>
      </c>
      <c r="F482" s="419">
        <v>5500000481</v>
      </c>
      <c r="G482" s="419" t="s">
        <v>2238</v>
      </c>
      <c r="H482" s="419" t="s">
        <v>2519</v>
      </c>
      <c r="I482" s="419" t="s">
        <v>2520</v>
      </c>
      <c r="J482" s="425" t="s">
        <v>2521</v>
      </c>
      <c r="K482" s="426">
        <v>1</v>
      </c>
      <c r="L482" s="426">
        <v>43</v>
      </c>
      <c r="M482" s="426"/>
      <c r="N482" s="426"/>
      <c r="O482" s="426" t="s">
        <v>2522</v>
      </c>
      <c r="P482" s="426" t="s">
        <v>145</v>
      </c>
      <c r="Q482" s="419" t="s">
        <v>2523</v>
      </c>
      <c r="R482" s="430" t="s">
        <v>2524</v>
      </c>
      <c r="S482" s="555"/>
    </row>
    <row r="483" spans="1:19" ht="15" customHeight="1" x14ac:dyDescent="0.25">
      <c r="A483" s="83">
        <v>482</v>
      </c>
      <c r="B483" s="423">
        <v>55</v>
      </c>
      <c r="C483" s="424" t="s">
        <v>35</v>
      </c>
      <c r="D483" s="424" t="s">
        <v>101</v>
      </c>
      <c r="E483" s="419">
        <v>6000002575</v>
      </c>
      <c r="F483" s="419">
        <v>5500000481</v>
      </c>
      <c r="G483" s="419" t="s">
        <v>2238</v>
      </c>
      <c r="H483" s="419" t="s">
        <v>2525</v>
      </c>
      <c r="I483" s="419" t="s">
        <v>2526</v>
      </c>
      <c r="J483" s="425" t="s">
        <v>2527</v>
      </c>
      <c r="K483" s="426">
        <v>1</v>
      </c>
      <c r="L483" s="426">
        <v>43</v>
      </c>
      <c r="M483" s="426"/>
      <c r="N483" s="426"/>
      <c r="O483" s="426" t="s">
        <v>2528</v>
      </c>
      <c r="P483" s="426" t="s">
        <v>145</v>
      </c>
      <c r="Q483" s="419" t="s">
        <v>2529</v>
      </c>
      <c r="R483" s="430" t="s">
        <v>2530</v>
      </c>
      <c r="S483" s="555"/>
    </row>
    <row r="484" spans="1:19" ht="15" customHeight="1" x14ac:dyDescent="0.25">
      <c r="A484" s="83">
        <v>483</v>
      </c>
      <c r="B484" s="423">
        <v>56</v>
      </c>
      <c r="C484" s="424" t="s">
        <v>35</v>
      </c>
      <c r="D484" s="424" t="s">
        <v>101</v>
      </c>
      <c r="E484" s="419">
        <v>6000002575</v>
      </c>
      <c r="F484" s="419">
        <v>5500000481</v>
      </c>
      <c r="G484" s="419" t="s">
        <v>2238</v>
      </c>
      <c r="H484" s="419" t="s">
        <v>2531</v>
      </c>
      <c r="I484" s="419" t="s">
        <v>2532</v>
      </c>
      <c r="J484" s="425" t="s">
        <v>2533</v>
      </c>
      <c r="K484" s="426">
        <v>1</v>
      </c>
      <c r="L484" s="426">
        <v>14</v>
      </c>
      <c r="M484" s="426"/>
      <c r="N484" s="426"/>
      <c r="O484" s="426" t="s">
        <v>2534</v>
      </c>
      <c r="P484" s="426" t="s">
        <v>145</v>
      </c>
      <c r="Q484" s="419" t="s">
        <v>2535</v>
      </c>
      <c r="R484" s="430" t="s">
        <v>2536</v>
      </c>
      <c r="S484" s="555"/>
    </row>
    <row r="485" spans="1:19" ht="15" customHeight="1" x14ac:dyDescent="0.25">
      <c r="A485" s="83">
        <v>484</v>
      </c>
      <c r="B485" s="423">
        <v>57</v>
      </c>
      <c r="C485" s="424" t="s">
        <v>35</v>
      </c>
      <c r="D485" s="424" t="s">
        <v>101</v>
      </c>
      <c r="E485" s="419">
        <v>6000002575</v>
      </c>
      <c r="F485" s="419">
        <v>5500000481</v>
      </c>
      <c r="G485" s="419" t="s">
        <v>2238</v>
      </c>
      <c r="H485" s="419" t="s">
        <v>2537</v>
      </c>
      <c r="I485" s="419" t="s">
        <v>2538</v>
      </c>
      <c r="J485" s="425" t="s">
        <v>2539</v>
      </c>
      <c r="K485" s="426">
        <v>1</v>
      </c>
      <c r="L485" s="426">
        <v>14</v>
      </c>
      <c r="M485" s="426"/>
      <c r="N485" s="426"/>
      <c r="O485" s="426" t="s">
        <v>2540</v>
      </c>
      <c r="P485" s="426" t="s">
        <v>145</v>
      </c>
      <c r="Q485" s="419" t="s">
        <v>2541</v>
      </c>
      <c r="R485" s="430" t="s">
        <v>2542</v>
      </c>
      <c r="S485" s="555"/>
    </row>
    <row r="486" spans="1:19" ht="15" customHeight="1" x14ac:dyDescent="0.25">
      <c r="A486" s="83">
        <v>485</v>
      </c>
      <c r="B486" s="423">
        <v>58</v>
      </c>
      <c r="C486" s="424" t="s">
        <v>35</v>
      </c>
      <c r="D486" s="424" t="s">
        <v>101</v>
      </c>
      <c r="E486" s="419">
        <v>6000002575</v>
      </c>
      <c r="F486" s="419">
        <v>5500000481</v>
      </c>
      <c r="G486" s="419" t="s">
        <v>2238</v>
      </c>
      <c r="H486" s="419" t="s">
        <v>2543</v>
      </c>
      <c r="I486" s="419" t="s">
        <v>2544</v>
      </c>
      <c r="J486" s="425" t="s">
        <v>2545</v>
      </c>
      <c r="K486" s="426">
        <v>1</v>
      </c>
      <c r="L486" s="426">
        <v>43</v>
      </c>
      <c r="M486" s="426"/>
      <c r="N486" s="426"/>
      <c r="O486" s="426" t="s">
        <v>2546</v>
      </c>
      <c r="P486" s="426" t="s">
        <v>145</v>
      </c>
      <c r="Q486" s="419" t="s">
        <v>2547</v>
      </c>
      <c r="R486" s="430" t="s">
        <v>2548</v>
      </c>
      <c r="S486" s="555"/>
    </row>
    <row r="487" spans="1:19" ht="15" customHeight="1" x14ac:dyDescent="0.25">
      <c r="A487" s="83">
        <v>486</v>
      </c>
      <c r="B487" s="423">
        <v>59</v>
      </c>
      <c r="C487" s="424" t="s">
        <v>35</v>
      </c>
      <c r="D487" s="424" t="s">
        <v>101</v>
      </c>
      <c r="E487" s="419">
        <v>6000002575</v>
      </c>
      <c r="F487" s="419">
        <v>5500000481</v>
      </c>
      <c r="G487" s="419" t="s">
        <v>2238</v>
      </c>
      <c r="H487" s="419" t="s">
        <v>2549</v>
      </c>
      <c r="I487" s="419" t="s">
        <v>2550</v>
      </c>
      <c r="J487" s="425" t="s">
        <v>2551</v>
      </c>
      <c r="K487" s="426">
        <v>1</v>
      </c>
      <c r="L487" s="426">
        <v>20</v>
      </c>
      <c r="M487" s="426"/>
      <c r="N487" s="426"/>
      <c r="O487" s="426" t="s">
        <v>2552</v>
      </c>
      <c r="P487" s="426" t="s">
        <v>145</v>
      </c>
      <c r="Q487" s="419" t="s">
        <v>2553</v>
      </c>
      <c r="R487" s="430" t="s">
        <v>2554</v>
      </c>
      <c r="S487" s="555"/>
    </row>
    <row r="488" spans="1:19" ht="15" customHeight="1" x14ac:dyDescent="0.25">
      <c r="A488" s="83">
        <v>487</v>
      </c>
      <c r="B488" s="423">
        <v>60</v>
      </c>
      <c r="C488" s="424" t="s">
        <v>35</v>
      </c>
      <c r="D488" s="424" t="s">
        <v>101</v>
      </c>
      <c r="E488" s="419">
        <v>6000002575</v>
      </c>
      <c r="F488" s="419">
        <v>5500000481</v>
      </c>
      <c r="G488" s="419" t="s">
        <v>2238</v>
      </c>
      <c r="H488" s="419" t="s">
        <v>2555</v>
      </c>
      <c r="I488" s="419" t="s">
        <v>2556</v>
      </c>
      <c r="J488" s="425" t="s">
        <v>2557</v>
      </c>
      <c r="K488" s="426">
        <v>1</v>
      </c>
      <c r="L488" s="426">
        <v>43</v>
      </c>
      <c r="M488" s="426"/>
      <c r="N488" s="426"/>
      <c r="O488" s="426" t="s">
        <v>2558</v>
      </c>
      <c r="P488" s="426" t="s">
        <v>145</v>
      </c>
      <c r="Q488" s="419" t="s">
        <v>2559</v>
      </c>
      <c r="R488" s="430" t="s">
        <v>2560</v>
      </c>
      <c r="S488" s="555"/>
    </row>
    <row r="489" spans="1:19" ht="15" customHeight="1" x14ac:dyDescent="0.25">
      <c r="A489" s="83">
        <v>488</v>
      </c>
      <c r="B489" s="423">
        <v>61</v>
      </c>
      <c r="C489" s="424" t="s">
        <v>35</v>
      </c>
      <c r="D489" s="424" t="s">
        <v>101</v>
      </c>
      <c r="E489" s="419">
        <v>6000002575</v>
      </c>
      <c r="F489" s="419">
        <v>5500000481</v>
      </c>
      <c r="G489" s="419" t="s">
        <v>2238</v>
      </c>
      <c r="H489" s="419" t="s">
        <v>2561</v>
      </c>
      <c r="I489" s="419" t="s">
        <v>2562</v>
      </c>
      <c r="J489" s="425" t="s">
        <v>2563</v>
      </c>
      <c r="K489" s="426">
        <v>1</v>
      </c>
      <c r="L489" s="426">
        <v>14</v>
      </c>
      <c r="M489" s="426"/>
      <c r="N489" s="426"/>
      <c r="O489" s="426" t="s">
        <v>2564</v>
      </c>
      <c r="P489" s="426" t="s">
        <v>145</v>
      </c>
      <c r="Q489" s="419" t="s">
        <v>2565</v>
      </c>
      <c r="R489" s="430" t="s">
        <v>2566</v>
      </c>
      <c r="S489" s="555"/>
    </row>
    <row r="490" spans="1:19" ht="15" customHeight="1" x14ac:dyDescent="0.25">
      <c r="A490" s="83">
        <v>489</v>
      </c>
      <c r="B490" s="423">
        <v>62</v>
      </c>
      <c r="C490" s="424" t="s">
        <v>35</v>
      </c>
      <c r="D490" s="424" t="s">
        <v>101</v>
      </c>
      <c r="E490" s="419">
        <v>6000002575</v>
      </c>
      <c r="F490" s="419">
        <v>5500000481</v>
      </c>
      <c r="G490" s="419" t="s">
        <v>2238</v>
      </c>
      <c r="H490" s="419" t="s">
        <v>2567</v>
      </c>
      <c r="I490" s="419" t="s">
        <v>2568</v>
      </c>
      <c r="J490" s="425" t="s">
        <v>2569</v>
      </c>
      <c r="K490" s="426">
        <v>1</v>
      </c>
      <c r="L490" s="426">
        <v>43</v>
      </c>
      <c r="M490" s="426"/>
      <c r="N490" s="426"/>
      <c r="O490" s="426" t="s">
        <v>2570</v>
      </c>
      <c r="P490" s="426" t="s">
        <v>145</v>
      </c>
      <c r="Q490" s="419" t="s">
        <v>2571</v>
      </c>
      <c r="R490" s="430" t="s">
        <v>2572</v>
      </c>
      <c r="S490" s="555"/>
    </row>
    <row r="491" spans="1:19" ht="15" customHeight="1" x14ac:dyDescent="0.25">
      <c r="A491" s="83">
        <v>490</v>
      </c>
      <c r="B491" s="423">
        <v>63</v>
      </c>
      <c r="C491" s="424" t="s">
        <v>35</v>
      </c>
      <c r="D491" s="424" t="s">
        <v>101</v>
      </c>
      <c r="E491" s="419">
        <v>6000002575</v>
      </c>
      <c r="F491" s="419">
        <v>5500000481</v>
      </c>
      <c r="G491" s="419" t="s">
        <v>2238</v>
      </c>
      <c r="H491" s="419" t="s">
        <v>2573</v>
      </c>
      <c r="I491" s="419" t="s">
        <v>2574</v>
      </c>
      <c r="J491" s="425" t="s">
        <v>2575</v>
      </c>
      <c r="K491" s="426">
        <v>1</v>
      </c>
      <c r="L491" s="426">
        <v>6</v>
      </c>
      <c r="M491" s="426"/>
      <c r="N491" s="426"/>
      <c r="O491" s="426" t="s">
        <v>144</v>
      </c>
      <c r="P491" s="426" t="s">
        <v>145</v>
      </c>
      <c r="Q491" s="419" t="s">
        <v>2576</v>
      </c>
      <c r="R491" s="430" t="s">
        <v>2577</v>
      </c>
      <c r="S491" s="555"/>
    </row>
    <row r="492" spans="1:19" ht="15" customHeight="1" x14ac:dyDescent="0.25">
      <c r="A492" s="83">
        <v>491</v>
      </c>
      <c r="B492" s="423">
        <v>64</v>
      </c>
      <c r="C492" s="424" t="s">
        <v>35</v>
      </c>
      <c r="D492" s="424" t="s">
        <v>101</v>
      </c>
      <c r="E492" s="419">
        <v>6000002575</v>
      </c>
      <c r="F492" s="419">
        <v>5500000481</v>
      </c>
      <c r="G492" s="419" t="s">
        <v>2238</v>
      </c>
      <c r="H492" s="419" t="s">
        <v>2578</v>
      </c>
      <c r="I492" s="419" t="s">
        <v>2579</v>
      </c>
      <c r="J492" s="425" t="s">
        <v>2580</v>
      </c>
      <c r="K492" s="426">
        <v>1</v>
      </c>
      <c r="L492" s="426">
        <v>15</v>
      </c>
      <c r="M492" s="426"/>
      <c r="N492" s="426"/>
      <c r="O492" s="426" t="s">
        <v>2581</v>
      </c>
      <c r="P492" s="426" t="s">
        <v>145</v>
      </c>
      <c r="Q492" s="419" t="s">
        <v>2582</v>
      </c>
      <c r="R492" s="430" t="s">
        <v>2583</v>
      </c>
      <c r="S492" s="555"/>
    </row>
    <row r="493" spans="1:19" ht="15" customHeight="1" x14ac:dyDescent="0.25">
      <c r="A493" s="83">
        <v>492</v>
      </c>
      <c r="B493" s="423">
        <v>65</v>
      </c>
      <c r="C493" s="424" t="s">
        <v>35</v>
      </c>
      <c r="D493" s="424" t="s">
        <v>101</v>
      </c>
      <c r="E493" s="419">
        <v>6000002575</v>
      </c>
      <c r="F493" s="419">
        <v>5500000481</v>
      </c>
      <c r="G493" s="419" t="s">
        <v>2238</v>
      </c>
      <c r="H493" s="419" t="s">
        <v>2584</v>
      </c>
      <c r="I493" s="419" t="s">
        <v>2585</v>
      </c>
      <c r="J493" s="425" t="s">
        <v>2586</v>
      </c>
      <c r="K493" s="426">
        <v>1</v>
      </c>
      <c r="L493" s="426">
        <v>17</v>
      </c>
      <c r="M493" s="426"/>
      <c r="N493" s="426"/>
      <c r="O493" s="426" t="s">
        <v>2587</v>
      </c>
      <c r="P493" s="426" t="s">
        <v>145</v>
      </c>
      <c r="Q493" s="419" t="s">
        <v>2588</v>
      </c>
      <c r="R493" s="430" t="s">
        <v>2589</v>
      </c>
      <c r="S493" s="555"/>
    </row>
    <row r="494" spans="1:19" ht="15" customHeight="1" x14ac:dyDescent="0.25">
      <c r="A494" s="83">
        <v>493</v>
      </c>
      <c r="B494" s="423">
        <v>66</v>
      </c>
      <c r="C494" s="424" t="s">
        <v>35</v>
      </c>
      <c r="D494" s="424" t="s">
        <v>101</v>
      </c>
      <c r="E494" s="419">
        <v>6000002575</v>
      </c>
      <c r="F494" s="419">
        <v>5500000481</v>
      </c>
      <c r="G494" s="419" t="s">
        <v>2238</v>
      </c>
      <c r="H494" s="419" t="s">
        <v>2590</v>
      </c>
      <c r="I494" s="419" t="s">
        <v>2591</v>
      </c>
      <c r="J494" s="425" t="s">
        <v>2592</v>
      </c>
      <c r="K494" s="426">
        <v>1</v>
      </c>
      <c r="L494" s="426">
        <v>43</v>
      </c>
      <c r="M494" s="426"/>
      <c r="N494" s="426"/>
      <c r="O494" s="426" t="s">
        <v>2593</v>
      </c>
      <c r="P494" s="426" t="s">
        <v>145</v>
      </c>
      <c r="Q494" s="419" t="s">
        <v>2594</v>
      </c>
      <c r="R494" s="430" t="s">
        <v>2595</v>
      </c>
      <c r="S494" s="555"/>
    </row>
    <row r="495" spans="1:19" ht="15" customHeight="1" x14ac:dyDescent="0.25">
      <c r="A495" s="83">
        <v>494</v>
      </c>
      <c r="B495" s="423">
        <v>67</v>
      </c>
      <c r="C495" s="424" t="s">
        <v>35</v>
      </c>
      <c r="D495" s="424" t="s">
        <v>101</v>
      </c>
      <c r="E495" s="419">
        <v>6000002575</v>
      </c>
      <c r="F495" s="419">
        <v>5500000481</v>
      </c>
      <c r="G495" s="419" t="s">
        <v>2238</v>
      </c>
      <c r="H495" s="419" t="s">
        <v>2596</v>
      </c>
      <c r="I495" s="419" t="s">
        <v>2597</v>
      </c>
      <c r="J495" s="425" t="s">
        <v>2598</v>
      </c>
      <c r="K495" s="426">
        <v>1</v>
      </c>
      <c r="L495" s="426">
        <v>43</v>
      </c>
      <c r="M495" s="426"/>
      <c r="N495" s="426"/>
      <c r="O495" s="426" t="s">
        <v>144</v>
      </c>
      <c r="P495" s="426" t="s">
        <v>145</v>
      </c>
      <c r="Q495" s="419" t="s">
        <v>2599</v>
      </c>
      <c r="R495" s="430" t="s">
        <v>2600</v>
      </c>
      <c r="S495" s="555"/>
    </row>
    <row r="496" spans="1:19" ht="15" customHeight="1" x14ac:dyDescent="0.25">
      <c r="A496" s="83">
        <v>495</v>
      </c>
      <c r="B496" s="423">
        <v>68</v>
      </c>
      <c r="C496" s="424" t="s">
        <v>35</v>
      </c>
      <c r="D496" s="424" t="s">
        <v>101</v>
      </c>
      <c r="E496" s="419">
        <v>6000002575</v>
      </c>
      <c r="F496" s="419">
        <v>5500000481</v>
      </c>
      <c r="G496" s="419" t="s">
        <v>2238</v>
      </c>
      <c r="H496" s="419" t="s">
        <v>2601</v>
      </c>
      <c r="I496" s="419" t="s">
        <v>2602</v>
      </c>
      <c r="J496" s="425" t="s">
        <v>2603</v>
      </c>
      <c r="K496" s="426">
        <v>1</v>
      </c>
      <c r="L496" s="426">
        <v>15</v>
      </c>
      <c r="M496" s="426"/>
      <c r="N496" s="426"/>
      <c r="O496" s="426" t="s">
        <v>2604</v>
      </c>
      <c r="P496" s="426" t="s">
        <v>145</v>
      </c>
      <c r="Q496" s="419" t="s">
        <v>2605</v>
      </c>
      <c r="R496" s="430" t="s">
        <v>2606</v>
      </c>
      <c r="S496" s="555"/>
    </row>
    <row r="497" spans="1:19" ht="15" customHeight="1" x14ac:dyDescent="0.25">
      <c r="A497" s="83">
        <v>496</v>
      </c>
      <c r="B497" s="423">
        <v>69</v>
      </c>
      <c r="C497" s="424" t="s">
        <v>35</v>
      </c>
      <c r="D497" s="424" t="s">
        <v>101</v>
      </c>
      <c r="E497" s="419">
        <v>6000002575</v>
      </c>
      <c r="F497" s="419">
        <v>5500000481</v>
      </c>
      <c r="G497" s="419" t="s">
        <v>2238</v>
      </c>
      <c r="H497" s="419" t="s">
        <v>2607</v>
      </c>
      <c r="I497" s="419" t="s">
        <v>2608</v>
      </c>
      <c r="J497" s="425" t="s">
        <v>2609</v>
      </c>
      <c r="K497" s="426">
        <v>1</v>
      </c>
      <c r="L497" s="426">
        <v>43</v>
      </c>
      <c r="M497" s="426"/>
      <c r="N497" s="426"/>
      <c r="O497" s="426" t="s">
        <v>2610</v>
      </c>
      <c r="P497" s="426" t="s">
        <v>145</v>
      </c>
      <c r="Q497" s="419" t="s">
        <v>2611</v>
      </c>
      <c r="R497" s="430" t="s">
        <v>2612</v>
      </c>
      <c r="S497" s="555"/>
    </row>
    <row r="498" spans="1:19" ht="15" customHeight="1" x14ac:dyDescent="0.25">
      <c r="A498" s="83">
        <v>497</v>
      </c>
      <c r="B498" s="423">
        <v>70</v>
      </c>
      <c r="C498" s="424" t="s">
        <v>35</v>
      </c>
      <c r="D498" s="424" t="s">
        <v>101</v>
      </c>
      <c r="E498" s="419">
        <v>6000002575</v>
      </c>
      <c r="F498" s="419">
        <v>5500000481</v>
      </c>
      <c r="G498" s="419" t="s">
        <v>2238</v>
      </c>
      <c r="H498" s="419" t="s">
        <v>2613</v>
      </c>
      <c r="I498" s="419" t="s">
        <v>2614</v>
      </c>
      <c r="J498" s="425" t="s">
        <v>2615</v>
      </c>
      <c r="K498" s="426">
        <v>1</v>
      </c>
      <c r="L498" s="426">
        <v>15</v>
      </c>
      <c r="M498" s="426"/>
      <c r="N498" s="426"/>
      <c r="O498" s="426" t="s">
        <v>2616</v>
      </c>
      <c r="P498" s="426" t="s">
        <v>145</v>
      </c>
      <c r="Q498" s="419" t="s">
        <v>2617</v>
      </c>
      <c r="R498" s="430" t="s">
        <v>2618</v>
      </c>
      <c r="S498" s="555"/>
    </row>
    <row r="499" spans="1:19" ht="15" customHeight="1" x14ac:dyDescent="0.25">
      <c r="A499" s="83">
        <v>498</v>
      </c>
      <c r="B499" s="423">
        <v>71</v>
      </c>
      <c r="C499" s="424" t="s">
        <v>35</v>
      </c>
      <c r="D499" s="424" t="s">
        <v>101</v>
      </c>
      <c r="E499" s="419">
        <v>6000002575</v>
      </c>
      <c r="F499" s="419">
        <v>5500000481</v>
      </c>
      <c r="G499" s="419" t="s">
        <v>2238</v>
      </c>
      <c r="H499" s="419" t="s">
        <v>2619</v>
      </c>
      <c r="I499" s="419" t="s">
        <v>2620</v>
      </c>
      <c r="J499" s="425" t="s">
        <v>2621</v>
      </c>
      <c r="K499" s="426">
        <v>1</v>
      </c>
      <c r="L499" s="426">
        <v>20</v>
      </c>
      <c r="M499" s="426"/>
      <c r="N499" s="426"/>
      <c r="O499" s="426" t="s">
        <v>231</v>
      </c>
      <c r="P499" s="426" t="s">
        <v>145</v>
      </c>
      <c r="Q499" s="419" t="s">
        <v>2622</v>
      </c>
      <c r="R499" s="430" t="s">
        <v>2623</v>
      </c>
      <c r="S499" s="555"/>
    </row>
    <row r="500" spans="1:19" ht="15" customHeight="1" x14ac:dyDescent="0.25">
      <c r="A500" s="83">
        <v>499</v>
      </c>
      <c r="B500" s="423">
        <v>72</v>
      </c>
      <c r="C500" s="424" t="s">
        <v>35</v>
      </c>
      <c r="D500" s="424" t="s">
        <v>101</v>
      </c>
      <c r="E500" s="419">
        <v>6000002575</v>
      </c>
      <c r="F500" s="419">
        <v>5500000481</v>
      </c>
      <c r="G500" s="419" t="s">
        <v>2238</v>
      </c>
      <c r="H500" s="419" t="s">
        <v>2624</v>
      </c>
      <c r="I500" s="419" t="s">
        <v>2625</v>
      </c>
      <c r="J500" s="425" t="s">
        <v>2626</v>
      </c>
      <c r="K500" s="426">
        <v>1</v>
      </c>
      <c r="L500" s="426">
        <v>15</v>
      </c>
      <c r="M500" s="426"/>
      <c r="N500" s="426"/>
      <c r="O500" s="426" t="s">
        <v>2627</v>
      </c>
      <c r="P500" s="426" t="s">
        <v>145</v>
      </c>
      <c r="Q500" s="419" t="s">
        <v>2628</v>
      </c>
      <c r="R500" s="430" t="s">
        <v>2629</v>
      </c>
      <c r="S500" s="555"/>
    </row>
    <row r="501" spans="1:19" ht="15" customHeight="1" x14ac:dyDescent="0.25">
      <c r="A501" s="83">
        <v>500</v>
      </c>
      <c r="B501" s="423">
        <v>73</v>
      </c>
      <c r="C501" s="424" t="s">
        <v>35</v>
      </c>
      <c r="D501" s="424" t="s">
        <v>101</v>
      </c>
      <c r="E501" s="419">
        <v>6000002575</v>
      </c>
      <c r="F501" s="419">
        <v>5500000481</v>
      </c>
      <c r="G501" s="419" t="s">
        <v>2238</v>
      </c>
      <c r="H501" s="419" t="s">
        <v>2630</v>
      </c>
      <c r="I501" s="419" t="s">
        <v>2631</v>
      </c>
      <c r="J501" s="425" t="s">
        <v>2632</v>
      </c>
      <c r="K501" s="426">
        <v>1</v>
      </c>
      <c r="L501" s="426">
        <v>22</v>
      </c>
      <c r="M501" s="426"/>
      <c r="N501" s="426"/>
      <c r="O501" s="426" t="s">
        <v>225</v>
      </c>
      <c r="P501" s="426" t="s">
        <v>145</v>
      </c>
      <c r="Q501" s="419" t="s">
        <v>2633</v>
      </c>
      <c r="R501" s="430" t="s">
        <v>2634</v>
      </c>
      <c r="S501" s="555"/>
    </row>
    <row r="502" spans="1:19" ht="15" customHeight="1" x14ac:dyDescent="0.25">
      <c r="A502" s="83">
        <v>501</v>
      </c>
      <c r="B502" s="423">
        <v>74</v>
      </c>
      <c r="C502" s="424" t="s">
        <v>35</v>
      </c>
      <c r="D502" s="424" t="s">
        <v>101</v>
      </c>
      <c r="E502" s="419">
        <v>6000002575</v>
      </c>
      <c r="F502" s="419">
        <v>5500000481</v>
      </c>
      <c r="G502" s="419" t="s">
        <v>2238</v>
      </c>
      <c r="H502" s="419" t="s">
        <v>2635</v>
      </c>
      <c r="I502" s="419" t="s">
        <v>2636</v>
      </c>
      <c r="J502" s="425" t="s">
        <v>2637</v>
      </c>
      <c r="K502" s="426">
        <v>1</v>
      </c>
      <c r="L502" s="426">
        <v>43</v>
      </c>
      <c r="M502" s="426"/>
      <c r="N502" s="426"/>
      <c r="O502" s="426" t="s">
        <v>231</v>
      </c>
      <c r="P502" s="426" t="s">
        <v>145</v>
      </c>
      <c r="Q502" s="419" t="s">
        <v>2638</v>
      </c>
      <c r="R502" s="430" t="s">
        <v>2639</v>
      </c>
      <c r="S502" s="555"/>
    </row>
    <row r="503" spans="1:19" ht="15" customHeight="1" x14ac:dyDescent="0.25">
      <c r="A503" s="83">
        <v>502</v>
      </c>
      <c r="B503" s="423">
        <v>75</v>
      </c>
      <c r="C503" s="424" t="s">
        <v>35</v>
      </c>
      <c r="D503" s="424" t="s">
        <v>101</v>
      </c>
      <c r="E503" s="419">
        <v>6000002575</v>
      </c>
      <c r="F503" s="419">
        <v>5500000481</v>
      </c>
      <c r="G503" s="419" t="s">
        <v>2238</v>
      </c>
      <c r="H503" s="419" t="s">
        <v>2640</v>
      </c>
      <c r="I503" s="419" t="s">
        <v>2641</v>
      </c>
      <c r="J503" s="425" t="s">
        <v>2642</v>
      </c>
      <c r="K503" s="426">
        <v>1</v>
      </c>
      <c r="L503" s="426">
        <v>34</v>
      </c>
      <c r="M503" s="426"/>
      <c r="N503" s="426"/>
      <c r="O503" s="426" t="s">
        <v>2643</v>
      </c>
      <c r="P503" s="426" t="s">
        <v>145</v>
      </c>
      <c r="Q503" s="419" t="s">
        <v>2644</v>
      </c>
      <c r="R503" s="430" t="s">
        <v>2645</v>
      </c>
      <c r="S503" s="555"/>
    </row>
    <row r="504" spans="1:19" ht="15" customHeight="1" x14ac:dyDescent="0.25">
      <c r="A504" s="83">
        <v>503</v>
      </c>
      <c r="B504" s="423">
        <v>76</v>
      </c>
      <c r="C504" s="424" t="s">
        <v>35</v>
      </c>
      <c r="D504" s="424" t="s">
        <v>101</v>
      </c>
      <c r="E504" s="419">
        <v>6000002575</v>
      </c>
      <c r="F504" s="419">
        <v>5500000481</v>
      </c>
      <c r="G504" s="419" t="s">
        <v>2238</v>
      </c>
      <c r="H504" s="419" t="s">
        <v>2646</v>
      </c>
      <c r="I504" s="419" t="s">
        <v>2647</v>
      </c>
      <c r="J504" s="425" t="s">
        <v>2648</v>
      </c>
      <c r="K504" s="426">
        <v>1</v>
      </c>
      <c r="L504" s="426">
        <v>17</v>
      </c>
      <c r="M504" s="426"/>
      <c r="N504" s="426"/>
      <c r="O504" s="426" t="s">
        <v>2649</v>
      </c>
      <c r="P504" s="426" t="s">
        <v>145</v>
      </c>
      <c r="Q504" s="419" t="s">
        <v>2650</v>
      </c>
      <c r="R504" s="430" t="s">
        <v>2651</v>
      </c>
      <c r="S504" s="555"/>
    </row>
    <row r="505" spans="1:19" ht="15" customHeight="1" x14ac:dyDescent="0.25">
      <c r="A505" s="83">
        <v>504</v>
      </c>
      <c r="B505" s="423">
        <v>77</v>
      </c>
      <c r="C505" s="424" t="s">
        <v>35</v>
      </c>
      <c r="D505" s="424" t="s">
        <v>101</v>
      </c>
      <c r="E505" s="419">
        <v>6000002575</v>
      </c>
      <c r="F505" s="419">
        <v>5500000481</v>
      </c>
      <c r="G505" s="419" t="s">
        <v>2238</v>
      </c>
      <c r="H505" s="419" t="s">
        <v>2652</v>
      </c>
      <c r="I505" s="419" t="s">
        <v>2653</v>
      </c>
      <c r="J505" s="425" t="s">
        <v>2654</v>
      </c>
      <c r="K505" s="426">
        <v>1</v>
      </c>
      <c r="L505" s="426">
        <v>6</v>
      </c>
      <c r="M505" s="426"/>
      <c r="N505" s="426"/>
      <c r="O505" s="426" t="s">
        <v>231</v>
      </c>
      <c r="P505" s="426" t="s">
        <v>145</v>
      </c>
      <c r="Q505" s="419" t="s">
        <v>2655</v>
      </c>
      <c r="R505" s="430" t="s">
        <v>2656</v>
      </c>
      <c r="S505" s="555"/>
    </row>
    <row r="506" spans="1:19" ht="15" customHeight="1" x14ac:dyDescent="0.25">
      <c r="A506" s="83">
        <v>505</v>
      </c>
      <c r="B506" s="423">
        <v>78</v>
      </c>
      <c r="C506" s="424" t="s">
        <v>35</v>
      </c>
      <c r="D506" s="424" t="s">
        <v>101</v>
      </c>
      <c r="E506" s="419">
        <v>6000002575</v>
      </c>
      <c r="F506" s="419">
        <v>5500000481</v>
      </c>
      <c r="G506" s="419" t="s">
        <v>2238</v>
      </c>
      <c r="H506" s="419" t="s">
        <v>2657</v>
      </c>
      <c r="I506" s="419" t="s">
        <v>2658</v>
      </c>
      <c r="J506" s="425" t="s">
        <v>2659</v>
      </c>
      <c r="K506" s="426">
        <v>1</v>
      </c>
      <c r="L506" s="426">
        <v>14</v>
      </c>
      <c r="M506" s="426"/>
      <c r="N506" s="426"/>
      <c r="O506" s="426" t="s">
        <v>2660</v>
      </c>
      <c r="P506" s="426" t="s">
        <v>145</v>
      </c>
      <c r="Q506" s="419" t="s">
        <v>2661</v>
      </c>
      <c r="R506" s="430" t="s">
        <v>2662</v>
      </c>
      <c r="S506" s="555"/>
    </row>
    <row r="507" spans="1:19" ht="15" customHeight="1" x14ac:dyDescent="0.25">
      <c r="A507" s="83">
        <v>506</v>
      </c>
      <c r="B507" s="423">
        <v>79</v>
      </c>
      <c r="C507" s="424" t="s">
        <v>35</v>
      </c>
      <c r="D507" s="424" t="s">
        <v>101</v>
      </c>
      <c r="E507" s="419">
        <v>6000002575</v>
      </c>
      <c r="F507" s="419">
        <v>5500000481</v>
      </c>
      <c r="G507" s="419" t="s">
        <v>2238</v>
      </c>
      <c r="H507" s="419" t="s">
        <v>2663</v>
      </c>
      <c r="I507" s="419" t="s">
        <v>2664</v>
      </c>
      <c r="J507" s="425" t="s">
        <v>2665</v>
      </c>
      <c r="K507" s="426">
        <v>1</v>
      </c>
      <c r="L507" s="426">
        <v>43</v>
      </c>
      <c r="M507" s="426"/>
      <c r="N507" s="426"/>
      <c r="O507" s="426" t="s">
        <v>144</v>
      </c>
      <c r="P507" s="426" t="s">
        <v>145</v>
      </c>
      <c r="Q507" s="419" t="s">
        <v>2666</v>
      </c>
      <c r="R507" s="430" t="s">
        <v>2667</v>
      </c>
      <c r="S507" s="555"/>
    </row>
    <row r="508" spans="1:19" ht="15" customHeight="1" x14ac:dyDescent="0.25">
      <c r="A508" s="83">
        <v>507</v>
      </c>
      <c r="B508" s="423">
        <v>80</v>
      </c>
      <c r="C508" s="424" t="s">
        <v>35</v>
      </c>
      <c r="D508" s="424" t="s">
        <v>101</v>
      </c>
      <c r="E508" s="419">
        <v>6000002575</v>
      </c>
      <c r="F508" s="419">
        <v>5500000481</v>
      </c>
      <c r="G508" s="419" t="s">
        <v>2238</v>
      </c>
      <c r="H508" s="419" t="s">
        <v>2668</v>
      </c>
      <c r="I508" s="419" t="s">
        <v>2669</v>
      </c>
      <c r="J508" s="425" t="s">
        <v>2670</v>
      </c>
      <c r="K508" s="426">
        <v>1</v>
      </c>
      <c r="L508" s="426">
        <v>5</v>
      </c>
      <c r="M508" s="426"/>
      <c r="N508" s="426"/>
      <c r="O508" s="426" t="s">
        <v>231</v>
      </c>
      <c r="P508" s="426" t="s">
        <v>145</v>
      </c>
      <c r="Q508" s="419" t="s">
        <v>2671</v>
      </c>
      <c r="R508" s="430" t="s">
        <v>2672</v>
      </c>
      <c r="S508" s="555"/>
    </row>
    <row r="509" spans="1:19" ht="15" customHeight="1" x14ac:dyDescent="0.25">
      <c r="A509" s="83">
        <v>508</v>
      </c>
      <c r="B509" s="423">
        <v>81</v>
      </c>
      <c r="C509" s="424" t="s">
        <v>35</v>
      </c>
      <c r="D509" s="424" t="s">
        <v>101</v>
      </c>
      <c r="E509" s="419">
        <v>6000002575</v>
      </c>
      <c r="F509" s="419">
        <v>5500000481</v>
      </c>
      <c r="G509" s="419" t="s">
        <v>2238</v>
      </c>
      <c r="H509" s="419" t="s">
        <v>2673</v>
      </c>
      <c r="I509" s="419" t="s">
        <v>2674</v>
      </c>
      <c r="J509" s="425" t="s">
        <v>2675</v>
      </c>
      <c r="K509" s="426">
        <v>1</v>
      </c>
      <c r="L509" s="426">
        <v>11</v>
      </c>
      <c r="M509" s="426"/>
      <c r="N509" s="426"/>
      <c r="O509" s="426" t="s">
        <v>144</v>
      </c>
      <c r="P509" s="426" t="s">
        <v>145</v>
      </c>
      <c r="Q509" s="419" t="s">
        <v>2676</v>
      </c>
      <c r="R509" s="430" t="s">
        <v>2677</v>
      </c>
      <c r="S509" s="555"/>
    </row>
    <row r="510" spans="1:19" ht="15" customHeight="1" x14ac:dyDescent="0.25">
      <c r="A510" s="83">
        <v>509</v>
      </c>
      <c r="B510" s="423">
        <v>82</v>
      </c>
      <c r="C510" s="424" t="s">
        <v>35</v>
      </c>
      <c r="D510" s="424" t="s">
        <v>101</v>
      </c>
      <c r="E510" s="419">
        <v>6000002575</v>
      </c>
      <c r="F510" s="419">
        <v>5500000481</v>
      </c>
      <c r="G510" s="419" t="s">
        <v>2238</v>
      </c>
      <c r="H510" s="419" t="s">
        <v>2678</v>
      </c>
      <c r="I510" s="419" t="s">
        <v>2679</v>
      </c>
      <c r="J510" s="425" t="s">
        <v>2680</v>
      </c>
      <c r="K510" s="426">
        <v>1</v>
      </c>
      <c r="L510" s="426">
        <v>43</v>
      </c>
      <c r="M510" s="426"/>
      <c r="N510" s="426"/>
      <c r="O510" s="426" t="s">
        <v>231</v>
      </c>
      <c r="P510" s="426" t="s">
        <v>145</v>
      </c>
      <c r="Q510" s="419" t="s">
        <v>2681</v>
      </c>
      <c r="R510" s="430" t="s">
        <v>2682</v>
      </c>
      <c r="S510" s="555"/>
    </row>
    <row r="511" spans="1:19" ht="15" customHeight="1" x14ac:dyDescent="0.25">
      <c r="A511" s="83">
        <v>510</v>
      </c>
      <c r="B511" s="423">
        <v>83</v>
      </c>
      <c r="C511" s="424" t="s">
        <v>35</v>
      </c>
      <c r="D511" s="424" t="s">
        <v>101</v>
      </c>
      <c r="E511" s="419">
        <v>6000002575</v>
      </c>
      <c r="F511" s="419">
        <v>5500000481</v>
      </c>
      <c r="G511" s="419" t="s">
        <v>2238</v>
      </c>
      <c r="H511" s="419" t="s">
        <v>2683</v>
      </c>
      <c r="I511" s="419" t="s">
        <v>2684</v>
      </c>
      <c r="J511" s="425" t="s">
        <v>2685</v>
      </c>
      <c r="K511" s="426">
        <v>1</v>
      </c>
      <c r="L511" s="426">
        <v>5</v>
      </c>
      <c r="M511" s="426"/>
      <c r="N511" s="426"/>
      <c r="O511" s="426" t="s">
        <v>144</v>
      </c>
      <c r="P511" s="426" t="s">
        <v>145</v>
      </c>
      <c r="Q511" s="419" t="s">
        <v>2686</v>
      </c>
      <c r="R511" s="430" t="s">
        <v>2687</v>
      </c>
      <c r="S511" s="555"/>
    </row>
    <row r="512" spans="1:19" ht="15" customHeight="1" x14ac:dyDescent="0.25">
      <c r="A512" s="83">
        <v>511</v>
      </c>
      <c r="B512" s="423">
        <v>84</v>
      </c>
      <c r="C512" s="424" t="s">
        <v>35</v>
      </c>
      <c r="D512" s="424" t="s">
        <v>101</v>
      </c>
      <c r="E512" s="419">
        <v>6000002575</v>
      </c>
      <c r="F512" s="419">
        <v>5500000481</v>
      </c>
      <c r="G512" s="419" t="s">
        <v>2238</v>
      </c>
      <c r="H512" s="419" t="s">
        <v>2688</v>
      </c>
      <c r="I512" s="419" t="s">
        <v>2689</v>
      </c>
      <c r="J512" s="425" t="s">
        <v>2690</v>
      </c>
      <c r="K512" s="426">
        <v>1</v>
      </c>
      <c r="L512" s="426">
        <v>5</v>
      </c>
      <c r="M512" s="426"/>
      <c r="N512" s="426"/>
      <c r="O512" s="426" t="s">
        <v>225</v>
      </c>
      <c r="P512" s="426" t="s">
        <v>145</v>
      </c>
      <c r="Q512" s="419" t="s">
        <v>2691</v>
      </c>
      <c r="R512" s="430" t="s">
        <v>2692</v>
      </c>
      <c r="S512" s="555"/>
    </row>
    <row r="513" spans="1:19" ht="15" customHeight="1" x14ac:dyDescent="0.25">
      <c r="A513" s="83">
        <v>512</v>
      </c>
      <c r="B513" s="423">
        <v>85</v>
      </c>
      <c r="C513" s="424" t="s">
        <v>35</v>
      </c>
      <c r="D513" s="424" t="s">
        <v>101</v>
      </c>
      <c r="E513" s="419">
        <v>6000002575</v>
      </c>
      <c r="F513" s="419">
        <v>5500000481</v>
      </c>
      <c r="G513" s="419" t="s">
        <v>2238</v>
      </c>
      <c r="H513" s="419" t="s">
        <v>2693</v>
      </c>
      <c r="I513" s="419" t="s">
        <v>2694</v>
      </c>
      <c r="J513" s="425" t="s">
        <v>2695</v>
      </c>
      <c r="K513" s="426">
        <v>1</v>
      </c>
      <c r="L513" s="426">
        <v>43</v>
      </c>
      <c r="M513" s="426"/>
      <c r="N513" s="426"/>
      <c r="O513" s="426" t="s">
        <v>231</v>
      </c>
      <c r="P513" s="426" t="s">
        <v>145</v>
      </c>
      <c r="Q513" s="419" t="s">
        <v>2671</v>
      </c>
      <c r="R513" s="430" t="s">
        <v>2696</v>
      </c>
      <c r="S513" s="555"/>
    </row>
    <row r="514" spans="1:19" ht="15" customHeight="1" x14ac:dyDescent="0.25">
      <c r="A514" s="83">
        <v>513</v>
      </c>
      <c r="B514" s="423">
        <v>86</v>
      </c>
      <c r="C514" s="424" t="s">
        <v>35</v>
      </c>
      <c r="D514" s="424" t="s">
        <v>101</v>
      </c>
      <c r="E514" s="419">
        <v>6000002575</v>
      </c>
      <c r="F514" s="419">
        <v>5500000481</v>
      </c>
      <c r="G514" s="419" t="s">
        <v>2238</v>
      </c>
      <c r="H514" s="419" t="s">
        <v>2697</v>
      </c>
      <c r="I514" s="419" t="s">
        <v>2698</v>
      </c>
      <c r="J514" s="425" t="s">
        <v>2699</v>
      </c>
      <c r="K514" s="426">
        <v>1</v>
      </c>
      <c r="L514" s="426">
        <v>34</v>
      </c>
      <c r="M514" s="426"/>
      <c r="N514" s="426"/>
      <c r="O514" s="426" t="s">
        <v>2249</v>
      </c>
      <c r="P514" s="426" t="s">
        <v>145</v>
      </c>
      <c r="Q514" s="419" t="s">
        <v>2700</v>
      </c>
      <c r="R514" s="430" t="s">
        <v>2701</v>
      </c>
      <c r="S514" s="555"/>
    </row>
    <row r="515" spans="1:19" ht="15" customHeight="1" x14ac:dyDescent="0.25">
      <c r="A515" s="83">
        <v>514</v>
      </c>
      <c r="B515" s="423">
        <v>87</v>
      </c>
      <c r="C515" s="424" t="s">
        <v>35</v>
      </c>
      <c r="D515" s="424" t="s">
        <v>101</v>
      </c>
      <c r="E515" s="419">
        <v>6000002575</v>
      </c>
      <c r="F515" s="419">
        <v>5500000481</v>
      </c>
      <c r="G515" s="419" t="s">
        <v>2238</v>
      </c>
      <c r="H515" s="419" t="s">
        <v>2702</v>
      </c>
      <c r="I515" s="419" t="s">
        <v>2703</v>
      </c>
      <c r="J515" s="425" t="s">
        <v>2704</v>
      </c>
      <c r="K515" s="426">
        <v>1</v>
      </c>
      <c r="L515" s="426">
        <v>83</v>
      </c>
      <c r="M515" s="426"/>
      <c r="N515" s="426"/>
      <c r="O515" s="426" t="s">
        <v>225</v>
      </c>
      <c r="P515" s="426" t="s">
        <v>145</v>
      </c>
      <c r="Q515" s="419" t="s">
        <v>2705</v>
      </c>
      <c r="R515" s="430" t="s">
        <v>2706</v>
      </c>
      <c r="S515" s="555"/>
    </row>
    <row r="516" spans="1:19" ht="15" customHeight="1" x14ac:dyDescent="0.25">
      <c r="A516" s="83">
        <v>515</v>
      </c>
      <c r="B516" s="423">
        <v>88</v>
      </c>
      <c r="C516" s="424" t="s">
        <v>35</v>
      </c>
      <c r="D516" s="424" t="s">
        <v>101</v>
      </c>
      <c r="E516" s="419">
        <v>6000002575</v>
      </c>
      <c r="F516" s="419">
        <v>5500000481</v>
      </c>
      <c r="G516" s="419" t="s">
        <v>2238</v>
      </c>
      <c r="H516" s="419" t="s">
        <v>2707</v>
      </c>
      <c r="I516" s="419" t="s">
        <v>2708</v>
      </c>
      <c r="J516" s="425" t="s">
        <v>2709</v>
      </c>
      <c r="K516" s="426">
        <v>1</v>
      </c>
      <c r="L516" s="426">
        <v>43</v>
      </c>
      <c r="M516" s="426"/>
      <c r="N516" s="426"/>
      <c r="O516" s="426" t="s">
        <v>231</v>
      </c>
      <c r="P516" s="426" t="s">
        <v>145</v>
      </c>
      <c r="Q516" s="419" t="s">
        <v>2705</v>
      </c>
      <c r="R516" s="430" t="s">
        <v>2710</v>
      </c>
      <c r="S516" s="555"/>
    </row>
    <row r="517" spans="1:19" ht="15" customHeight="1" x14ac:dyDescent="0.25">
      <c r="A517" s="83">
        <v>516</v>
      </c>
      <c r="B517" s="423">
        <v>89</v>
      </c>
      <c r="C517" s="424" t="s">
        <v>35</v>
      </c>
      <c r="D517" s="424" t="s">
        <v>101</v>
      </c>
      <c r="E517" s="419">
        <v>6000002575</v>
      </c>
      <c r="F517" s="419">
        <v>5500000481</v>
      </c>
      <c r="G517" s="419" t="s">
        <v>2238</v>
      </c>
      <c r="H517" s="419" t="s">
        <v>2711</v>
      </c>
      <c r="I517" s="419" t="s">
        <v>2712</v>
      </c>
      <c r="J517" s="425" t="s">
        <v>2713</v>
      </c>
      <c r="K517" s="426">
        <v>1</v>
      </c>
      <c r="L517" s="426">
        <v>34</v>
      </c>
      <c r="M517" s="426"/>
      <c r="N517" s="426"/>
      <c r="O517" s="426" t="s">
        <v>2260</v>
      </c>
      <c r="P517" s="426" t="s">
        <v>145</v>
      </c>
      <c r="Q517" s="419" t="s">
        <v>2714</v>
      </c>
      <c r="R517" s="430" t="s">
        <v>2715</v>
      </c>
      <c r="S517" s="555"/>
    </row>
    <row r="518" spans="1:19" ht="15" customHeight="1" x14ac:dyDescent="0.25">
      <c r="A518" s="83">
        <v>517</v>
      </c>
      <c r="B518" s="423">
        <v>90</v>
      </c>
      <c r="C518" s="424" t="s">
        <v>35</v>
      </c>
      <c r="D518" s="424" t="s">
        <v>101</v>
      </c>
      <c r="E518" s="419">
        <v>6000002575</v>
      </c>
      <c r="F518" s="419">
        <v>5500000481</v>
      </c>
      <c r="G518" s="419" t="s">
        <v>2238</v>
      </c>
      <c r="H518" s="419" t="s">
        <v>2716</v>
      </c>
      <c r="I518" s="419" t="s">
        <v>2717</v>
      </c>
      <c r="J518" s="425" t="s">
        <v>2718</v>
      </c>
      <c r="K518" s="426">
        <v>1</v>
      </c>
      <c r="L518" s="426">
        <v>69</v>
      </c>
      <c r="M518" s="426"/>
      <c r="N518" s="426"/>
      <c r="O518" s="426" t="s">
        <v>144</v>
      </c>
      <c r="P518" s="426" t="s">
        <v>145</v>
      </c>
      <c r="Q518" s="419" t="s">
        <v>2719</v>
      </c>
      <c r="R518" s="430" t="s">
        <v>2720</v>
      </c>
      <c r="S518" s="555"/>
    </row>
    <row r="519" spans="1:19" ht="15" customHeight="1" x14ac:dyDescent="0.25">
      <c r="A519" s="83">
        <v>518</v>
      </c>
      <c r="B519" s="423">
        <v>91</v>
      </c>
      <c r="C519" s="424" t="s">
        <v>35</v>
      </c>
      <c r="D519" s="424" t="s">
        <v>101</v>
      </c>
      <c r="E519" s="419">
        <v>6000002575</v>
      </c>
      <c r="F519" s="419">
        <v>5500000481</v>
      </c>
      <c r="G519" s="419" t="s">
        <v>2238</v>
      </c>
      <c r="H519" s="419" t="s">
        <v>2721</v>
      </c>
      <c r="I519" s="419" t="s">
        <v>2722</v>
      </c>
      <c r="J519" s="425" t="s">
        <v>2723</v>
      </c>
      <c r="K519" s="426">
        <v>1</v>
      </c>
      <c r="L519" s="426">
        <v>34</v>
      </c>
      <c r="M519" s="426"/>
      <c r="N519" s="426"/>
      <c r="O519" s="426" t="s">
        <v>2266</v>
      </c>
      <c r="P519" s="426" t="s">
        <v>145</v>
      </c>
      <c r="Q519" s="419" t="s">
        <v>2724</v>
      </c>
      <c r="R519" s="430" t="s">
        <v>2725</v>
      </c>
      <c r="S519" s="555"/>
    </row>
    <row r="520" spans="1:19" ht="15" customHeight="1" x14ac:dyDescent="0.25">
      <c r="A520" s="83">
        <v>519</v>
      </c>
      <c r="B520" s="423">
        <v>92</v>
      </c>
      <c r="C520" s="424" t="s">
        <v>35</v>
      </c>
      <c r="D520" s="424" t="s">
        <v>101</v>
      </c>
      <c r="E520" s="419">
        <v>6000002575</v>
      </c>
      <c r="F520" s="419">
        <v>5500000481</v>
      </c>
      <c r="G520" s="419" t="s">
        <v>2238</v>
      </c>
      <c r="H520" s="419" t="s">
        <v>2726</v>
      </c>
      <c r="I520" s="419" t="s">
        <v>2727</v>
      </c>
      <c r="J520" s="425" t="s">
        <v>2728</v>
      </c>
      <c r="K520" s="426">
        <v>1</v>
      </c>
      <c r="L520" s="426">
        <v>22</v>
      </c>
      <c r="M520" s="426"/>
      <c r="N520" s="426"/>
      <c r="O520" s="426" t="s">
        <v>2249</v>
      </c>
      <c r="P520" s="426" t="s">
        <v>145</v>
      </c>
      <c r="Q520" s="419" t="s">
        <v>2705</v>
      </c>
      <c r="R520" s="430" t="s">
        <v>2729</v>
      </c>
      <c r="S520" s="555"/>
    </row>
    <row r="521" spans="1:19" ht="15" customHeight="1" x14ac:dyDescent="0.25">
      <c r="A521" s="83">
        <v>520</v>
      </c>
      <c r="B521" s="423">
        <v>93</v>
      </c>
      <c r="C521" s="424" t="s">
        <v>35</v>
      </c>
      <c r="D521" s="424" t="s">
        <v>101</v>
      </c>
      <c r="E521" s="419">
        <v>6000002575</v>
      </c>
      <c r="F521" s="419">
        <v>5500000481</v>
      </c>
      <c r="G521" s="419" t="s">
        <v>2238</v>
      </c>
      <c r="H521" s="419" t="s">
        <v>2730</v>
      </c>
      <c r="I521" s="419" t="s">
        <v>2731</v>
      </c>
      <c r="J521" s="425" t="s">
        <v>2732</v>
      </c>
      <c r="K521" s="426">
        <v>1</v>
      </c>
      <c r="L521" s="426">
        <v>34</v>
      </c>
      <c r="M521" s="426"/>
      <c r="N521" s="426"/>
      <c r="O521" s="426" t="s">
        <v>2277</v>
      </c>
      <c r="P521" s="426" t="s">
        <v>145</v>
      </c>
      <c r="Q521" s="419" t="s">
        <v>2733</v>
      </c>
      <c r="R521" s="430" t="s">
        <v>2734</v>
      </c>
      <c r="S521" s="555"/>
    </row>
    <row r="522" spans="1:19" ht="15" customHeight="1" x14ac:dyDescent="0.25">
      <c r="A522" s="83">
        <v>521</v>
      </c>
      <c r="B522" s="423">
        <v>94</v>
      </c>
      <c r="C522" s="424" t="s">
        <v>35</v>
      </c>
      <c r="D522" s="424" t="s">
        <v>101</v>
      </c>
      <c r="E522" s="419">
        <v>6000002575</v>
      </c>
      <c r="F522" s="419">
        <v>5500000481</v>
      </c>
      <c r="G522" s="419" t="s">
        <v>2238</v>
      </c>
      <c r="H522" s="419" t="s">
        <v>2735</v>
      </c>
      <c r="I522" s="419" t="s">
        <v>2736</v>
      </c>
      <c r="J522" s="425" t="s">
        <v>2737</v>
      </c>
      <c r="K522" s="426">
        <v>1</v>
      </c>
      <c r="L522" s="426">
        <v>13</v>
      </c>
      <c r="M522" s="426"/>
      <c r="N522" s="426"/>
      <c r="O522" s="426" t="s">
        <v>2283</v>
      </c>
      <c r="P522" s="426" t="s">
        <v>145</v>
      </c>
      <c r="Q522" s="419" t="s">
        <v>2738</v>
      </c>
      <c r="R522" s="430" t="s">
        <v>2739</v>
      </c>
      <c r="S522" s="555"/>
    </row>
    <row r="523" spans="1:19" ht="15" customHeight="1" x14ac:dyDescent="0.25">
      <c r="A523" s="83">
        <v>522</v>
      </c>
      <c r="B523" s="423">
        <v>95</v>
      </c>
      <c r="C523" s="424" t="s">
        <v>35</v>
      </c>
      <c r="D523" s="424" t="s">
        <v>101</v>
      </c>
      <c r="E523" s="419">
        <v>6000002575</v>
      </c>
      <c r="F523" s="419">
        <v>5500000481</v>
      </c>
      <c r="G523" s="419" t="s">
        <v>2238</v>
      </c>
      <c r="H523" s="419" t="s">
        <v>2740</v>
      </c>
      <c r="I523" s="419" t="s">
        <v>2741</v>
      </c>
      <c r="J523" s="425" t="s">
        <v>2742</v>
      </c>
      <c r="K523" s="426">
        <v>1</v>
      </c>
      <c r="L523" s="426">
        <v>14</v>
      </c>
      <c r="M523" s="426"/>
      <c r="N523" s="426"/>
      <c r="O523" s="426" t="s">
        <v>144</v>
      </c>
      <c r="P523" s="426" t="s">
        <v>145</v>
      </c>
      <c r="Q523" s="419" t="s">
        <v>2743</v>
      </c>
      <c r="R523" s="430" t="s">
        <v>2744</v>
      </c>
      <c r="S523" s="555"/>
    </row>
    <row r="524" spans="1:19" ht="15" customHeight="1" x14ac:dyDescent="0.25">
      <c r="A524" s="83">
        <v>523</v>
      </c>
      <c r="B524" s="423">
        <v>96</v>
      </c>
      <c r="C524" s="424" t="s">
        <v>35</v>
      </c>
      <c r="D524" s="424" t="s">
        <v>101</v>
      </c>
      <c r="E524" s="419">
        <v>6000002575</v>
      </c>
      <c r="F524" s="419">
        <v>5500000481</v>
      </c>
      <c r="G524" s="419" t="s">
        <v>2238</v>
      </c>
      <c r="H524" s="419" t="s">
        <v>2745</v>
      </c>
      <c r="I524" s="419" t="s">
        <v>2746</v>
      </c>
      <c r="J524" s="425" t="s">
        <v>2747</v>
      </c>
      <c r="K524" s="426">
        <v>1</v>
      </c>
      <c r="L524" s="426">
        <v>34</v>
      </c>
      <c r="M524" s="426"/>
      <c r="N524" s="426"/>
      <c r="O524" s="426" t="s">
        <v>2294</v>
      </c>
      <c r="P524" s="426" t="s">
        <v>145</v>
      </c>
      <c r="Q524" s="419" t="s">
        <v>2748</v>
      </c>
      <c r="R524" s="430" t="s">
        <v>2749</v>
      </c>
      <c r="S524" s="555"/>
    </row>
    <row r="525" spans="1:19" ht="15" customHeight="1" x14ac:dyDescent="0.25">
      <c r="A525" s="83">
        <v>524</v>
      </c>
      <c r="B525" s="423">
        <v>97</v>
      </c>
      <c r="C525" s="424" t="s">
        <v>35</v>
      </c>
      <c r="D525" s="424" t="s">
        <v>101</v>
      </c>
      <c r="E525" s="419">
        <v>6000002575</v>
      </c>
      <c r="F525" s="419">
        <v>5500000481</v>
      </c>
      <c r="G525" s="419" t="s">
        <v>2238</v>
      </c>
      <c r="H525" s="419" t="s">
        <v>2750</v>
      </c>
      <c r="I525" s="419" t="s">
        <v>2751</v>
      </c>
      <c r="J525" s="425" t="s">
        <v>2752</v>
      </c>
      <c r="K525" s="426">
        <v>1</v>
      </c>
      <c r="L525" s="426">
        <v>17</v>
      </c>
      <c r="M525" s="426"/>
      <c r="N525" s="426"/>
      <c r="O525" s="426" t="s">
        <v>2300</v>
      </c>
      <c r="P525" s="426" t="s">
        <v>145</v>
      </c>
      <c r="Q525" s="419" t="s">
        <v>2753</v>
      </c>
      <c r="R525" s="430" t="s">
        <v>2754</v>
      </c>
      <c r="S525" s="555"/>
    </row>
    <row r="526" spans="1:19" ht="15" customHeight="1" x14ac:dyDescent="0.25">
      <c r="A526" s="83">
        <v>525</v>
      </c>
      <c r="B526" s="423">
        <v>98</v>
      </c>
      <c r="C526" s="424" t="s">
        <v>35</v>
      </c>
      <c r="D526" s="424" t="s">
        <v>101</v>
      </c>
      <c r="E526" s="419">
        <v>6000002575</v>
      </c>
      <c r="F526" s="419">
        <v>5500000481</v>
      </c>
      <c r="G526" s="419" t="s">
        <v>2238</v>
      </c>
      <c r="H526" s="419" t="s">
        <v>2755</v>
      </c>
      <c r="I526" s="419" t="s">
        <v>2756</v>
      </c>
      <c r="J526" s="425" t="s">
        <v>2757</v>
      </c>
      <c r="K526" s="426">
        <v>1</v>
      </c>
      <c r="L526" s="426">
        <v>43</v>
      </c>
      <c r="M526" s="426"/>
      <c r="N526" s="426"/>
      <c r="O526" s="426" t="s">
        <v>144</v>
      </c>
      <c r="P526" s="426" t="s">
        <v>145</v>
      </c>
      <c r="Q526" s="419" t="s">
        <v>2758</v>
      </c>
      <c r="R526" s="430" t="s">
        <v>2759</v>
      </c>
      <c r="S526" s="555"/>
    </row>
    <row r="527" spans="1:19" ht="15" customHeight="1" x14ac:dyDescent="0.25">
      <c r="A527" s="83">
        <v>526</v>
      </c>
      <c r="B527" s="423">
        <v>99</v>
      </c>
      <c r="C527" s="424" t="s">
        <v>35</v>
      </c>
      <c r="D527" s="424" t="s">
        <v>101</v>
      </c>
      <c r="E527" s="419">
        <v>6000002575</v>
      </c>
      <c r="F527" s="419">
        <v>5500000481</v>
      </c>
      <c r="G527" s="419" t="s">
        <v>2238</v>
      </c>
      <c r="H527" s="419" t="s">
        <v>2760</v>
      </c>
      <c r="I527" s="419" t="s">
        <v>2761</v>
      </c>
      <c r="J527" s="425" t="s">
        <v>2762</v>
      </c>
      <c r="K527" s="426">
        <v>1</v>
      </c>
      <c r="L527" s="426">
        <v>43</v>
      </c>
      <c r="M527" s="426"/>
      <c r="N527" s="426"/>
      <c r="O527" s="426" t="s">
        <v>2277</v>
      </c>
      <c r="P527" s="426" t="s">
        <v>145</v>
      </c>
      <c r="Q527" s="419" t="s">
        <v>2763</v>
      </c>
      <c r="R527" s="430" t="s">
        <v>2764</v>
      </c>
      <c r="S527" s="555"/>
    </row>
    <row r="528" spans="1:19" ht="15" customHeight="1" x14ac:dyDescent="0.25">
      <c r="A528" s="83">
        <v>527</v>
      </c>
      <c r="B528" s="423">
        <v>100</v>
      </c>
      <c r="C528" s="424" t="s">
        <v>35</v>
      </c>
      <c r="D528" s="424" t="s">
        <v>101</v>
      </c>
      <c r="E528" s="419">
        <v>6000002575</v>
      </c>
      <c r="F528" s="419">
        <v>5500000481</v>
      </c>
      <c r="G528" s="419" t="s">
        <v>2238</v>
      </c>
      <c r="H528" s="419" t="s">
        <v>2765</v>
      </c>
      <c r="I528" s="419" t="s">
        <v>2766</v>
      </c>
      <c r="J528" s="425" t="s">
        <v>2767</v>
      </c>
      <c r="K528" s="426">
        <v>1</v>
      </c>
      <c r="L528" s="426">
        <v>43</v>
      </c>
      <c r="M528" s="426"/>
      <c r="N528" s="426"/>
      <c r="O528" s="426" t="s">
        <v>144</v>
      </c>
      <c r="P528" s="426" t="s">
        <v>145</v>
      </c>
      <c r="Q528" s="419" t="s">
        <v>2768</v>
      </c>
      <c r="R528" s="430" t="s">
        <v>2769</v>
      </c>
      <c r="S528" s="555"/>
    </row>
    <row r="529" spans="1:19" ht="15" customHeight="1" x14ac:dyDescent="0.25">
      <c r="A529" s="83">
        <v>528</v>
      </c>
      <c r="B529" s="423">
        <v>101</v>
      </c>
      <c r="C529" s="424" t="s">
        <v>35</v>
      </c>
      <c r="D529" s="424" t="s">
        <v>101</v>
      </c>
      <c r="E529" s="419">
        <v>6000002575</v>
      </c>
      <c r="F529" s="419">
        <v>5500000481</v>
      </c>
      <c r="G529" s="419" t="s">
        <v>2238</v>
      </c>
      <c r="H529" s="419" t="s">
        <v>2770</v>
      </c>
      <c r="I529" s="419" t="s">
        <v>2771</v>
      </c>
      <c r="J529" s="425" t="s">
        <v>2772</v>
      </c>
      <c r="K529" s="426">
        <v>1</v>
      </c>
      <c r="L529" s="426">
        <v>5</v>
      </c>
      <c r="M529" s="426"/>
      <c r="N529" s="426"/>
      <c r="O529" s="426" t="s">
        <v>144</v>
      </c>
      <c r="P529" s="426" t="s">
        <v>145</v>
      </c>
      <c r="Q529" s="419" t="s">
        <v>2773</v>
      </c>
      <c r="R529" s="430" t="s">
        <v>2774</v>
      </c>
      <c r="S529" s="555"/>
    </row>
    <row r="530" spans="1:19" ht="15" customHeight="1" x14ac:dyDescent="0.25">
      <c r="A530" s="83">
        <v>529</v>
      </c>
      <c r="B530" s="423">
        <v>102</v>
      </c>
      <c r="C530" s="424" t="s">
        <v>35</v>
      </c>
      <c r="D530" s="424" t="s">
        <v>101</v>
      </c>
      <c r="E530" s="419">
        <v>6000002575</v>
      </c>
      <c r="F530" s="419">
        <v>5500000481</v>
      </c>
      <c r="G530" s="419" t="s">
        <v>2238</v>
      </c>
      <c r="H530" s="419" t="s">
        <v>2775</v>
      </c>
      <c r="I530" s="419" t="s">
        <v>2776</v>
      </c>
      <c r="J530" s="425" t="s">
        <v>2777</v>
      </c>
      <c r="K530" s="426">
        <v>1</v>
      </c>
      <c r="L530" s="426">
        <v>5</v>
      </c>
      <c r="M530" s="426"/>
      <c r="N530" s="426"/>
      <c r="O530" s="426" t="s">
        <v>144</v>
      </c>
      <c r="P530" s="426" t="s">
        <v>145</v>
      </c>
      <c r="Q530" s="419" t="s">
        <v>2778</v>
      </c>
      <c r="R530" s="430" t="s">
        <v>2779</v>
      </c>
      <c r="S530" s="555"/>
    </row>
    <row r="531" spans="1:19" ht="15" customHeight="1" x14ac:dyDescent="0.25">
      <c r="A531" s="83">
        <v>530</v>
      </c>
      <c r="B531" s="423">
        <v>103</v>
      </c>
      <c r="C531" s="424" t="s">
        <v>35</v>
      </c>
      <c r="D531" s="424" t="s">
        <v>101</v>
      </c>
      <c r="E531" s="419">
        <v>6000002575</v>
      </c>
      <c r="F531" s="419">
        <v>5500000481</v>
      </c>
      <c r="G531" s="419" t="s">
        <v>2238</v>
      </c>
      <c r="H531" s="419" t="s">
        <v>2780</v>
      </c>
      <c r="I531" s="419" t="s">
        <v>2781</v>
      </c>
      <c r="J531" s="425" t="s">
        <v>2782</v>
      </c>
      <c r="K531" s="426">
        <v>1</v>
      </c>
      <c r="L531" s="426">
        <v>11</v>
      </c>
      <c r="M531" s="426"/>
      <c r="N531" s="426"/>
      <c r="O531" s="426" t="s">
        <v>144</v>
      </c>
      <c r="P531" s="426" t="s">
        <v>145</v>
      </c>
      <c r="Q531" s="419" t="s">
        <v>2783</v>
      </c>
      <c r="R531" s="430" t="s">
        <v>2784</v>
      </c>
      <c r="S531" s="555"/>
    </row>
    <row r="532" spans="1:19" ht="15" customHeight="1" x14ac:dyDescent="0.25">
      <c r="A532" s="83">
        <v>531</v>
      </c>
      <c r="B532" s="423">
        <v>104</v>
      </c>
      <c r="C532" s="424" t="s">
        <v>35</v>
      </c>
      <c r="D532" s="424" t="s">
        <v>101</v>
      </c>
      <c r="E532" s="419">
        <v>6000002575</v>
      </c>
      <c r="F532" s="419">
        <v>5500000481</v>
      </c>
      <c r="G532" s="419" t="s">
        <v>2238</v>
      </c>
      <c r="H532" s="419" t="s">
        <v>2785</v>
      </c>
      <c r="I532" s="419" t="s">
        <v>2786</v>
      </c>
      <c r="J532" s="425" t="s">
        <v>2787</v>
      </c>
      <c r="K532" s="426">
        <v>1</v>
      </c>
      <c r="L532" s="426">
        <v>5</v>
      </c>
      <c r="M532" s="426"/>
      <c r="N532" s="426"/>
      <c r="O532" s="426" t="s">
        <v>2242</v>
      </c>
      <c r="P532" s="426" t="s">
        <v>145</v>
      </c>
      <c r="Q532" s="419" t="s">
        <v>2788</v>
      </c>
      <c r="R532" s="430" t="s">
        <v>2789</v>
      </c>
      <c r="S532" s="555"/>
    </row>
    <row r="533" spans="1:19" ht="15" customHeight="1" x14ac:dyDescent="0.25">
      <c r="A533" s="83">
        <v>532</v>
      </c>
      <c r="B533" s="423">
        <v>105</v>
      </c>
      <c r="C533" s="424" t="s">
        <v>35</v>
      </c>
      <c r="D533" s="424" t="s">
        <v>101</v>
      </c>
      <c r="E533" s="419">
        <v>6000002575</v>
      </c>
      <c r="F533" s="419">
        <v>5500000481</v>
      </c>
      <c r="G533" s="419" t="s">
        <v>2238</v>
      </c>
      <c r="H533" s="419" t="s">
        <v>2790</v>
      </c>
      <c r="I533" s="419" t="s">
        <v>2791</v>
      </c>
      <c r="J533" s="425" t="s">
        <v>2792</v>
      </c>
      <c r="K533" s="426">
        <v>1</v>
      </c>
      <c r="L533" s="426">
        <v>43</v>
      </c>
      <c r="M533" s="426"/>
      <c r="N533" s="426"/>
      <c r="O533" s="426" t="s">
        <v>144</v>
      </c>
      <c r="P533" s="426" t="s">
        <v>145</v>
      </c>
      <c r="Q533" s="419" t="s">
        <v>2793</v>
      </c>
      <c r="R533" s="430" t="s">
        <v>2794</v>
      </c>
      <c r="S533" s="555"/>
    </row>
    <row r="534" spans="1:19" ht="15" customHeight="1" x14ac:dyDescent="0.25">
      <c r="A534" s="83">
        <v>533</v>
      </c>
      <c r="B534" s="423">
        <v>106</v>
      </c>
      <c r="C534" s="424" t="s">
        <v>35</v>
      </c>
      <c r="D534" s="424" t="s">
        <v>101</v>
      </c>
      <c r="E534" s="419">
        <v>6000002575</v>
      </c>
      <c r="F534" s="419">
        <v>5500000481</v>
      </c>
      <c r="G534" s="419" t="s">
        <v>2238</v>
      </c>
      <c r="H534" s="419" t="s">
        <v>2795</v>
      </c>
      <c r="I534" s="419" t="s">
        <v>2796</v>
      </c>
      <c r="J534" s="425" t="s">
        <v>2797</v>
      </c>
      <c r="K534" s="426">
        <v>1</v>
      </c>
      <c r="L534" s="426">
        <v>14</v>
      </c>
      <c r="M534" s="426"/>
      <c r="N534" s="426"/>
      <c r="O534" s="426" t="s">
        <v>144</v>
      </c>
      <c r="P534" s="426" t="s">
        <v>145</v>
      </c>
      <c r="Q534" s="419" t="s">
        <v>2798</v>
      </c>
      <c r="R534" s="430" t="s">
        <v>2799</v>
      </c>
      <c r="S534" s="555"/>
    </row>
    <row r="535" spans="1:19" ht="15" customHeight="1" x14ac:dyDescent="0.25">
      <c r="A535" s="83">
        <v>534</v>
      </c>
      <c r="B535" s="423">
        <v>107</v>
      </c>
      <c r="C535" s="424" t="s">
        <v>35</v>
      </c>
      <c r="D535" s="424" t="s">
        <v>101</v>
      </c>
      <c r="E535" s="419">
        <v>6000002575</v>
      </c>
      <c r="F535" s="419">
        <v>5500000481</v>
      </c>
      <c r="G535" s="419" t="s">
        <v>2238</v>
      </c>
      <c r="H535" s="419" t="s">
        <v>2800</v>
      </c>
      <c r="I535" s="419" t="s">
        <v>2801</v>
      </c>
      <c r="J535" s="425" t="s">
        <v>2802</v>
      </c>
      <c r="K535" s="426">
        <v>1</v>
      </c>
      <c r="L535" s="426">
        <v>11</v>
      </c>
      <c r="M535" s="426"/>
      <c r="N535" s="426"/>
      <c r="O535" s="426" t="s">
        <v>2324</v>
      </c>
      <c r="P535" s="426" t="s">
        <v>145</v>
      </c>
      <c r="Q535" s="419" t="s">
        <v>2803</v>
      </c>
      <c r="R535" s="430" t="s">
        <v>2804</v>
      </c>
      <c r="S535" s="555"/>
    </row>
    <row r="536" spans="1:19" ht="15" customHeight="1" x14ac:dyDescent="0.25">
      <c r="A536" s="83">
        <v>535</v>
      </c>
      <c r="B536" s="423">
        <v>108</v>
      </c>
      <c r="C536" s="424" t="s">
        <v>35</v>
      </c>
      <c r="D536" s="424" t="s">
        <v>101</v>
      </c>
      <c r="E536" s="419">
        <v>6000002575</v>
      </c>
      <c r="F536" s="419">
        <v>5500000481</v>
      </c>
      <c r="G536" s="419" t="s">
        <v>2238</v>
      </c>
      <c r="H536" s="419" t="s">
        <v>2805</v>
      </c>
      <c r="I536" s="419" t="s">
        <v>2806</v>
      </c>
      <c r="J536" s="425" t="s">
        <v>2807</v>
      </c>
      <c r="K536" s="426">
        <v>1</v>
      </c>
      <c r="L536" s="426">
        <v>7</v>
      </c>
      <c r="M536" s="426"/>
      <c r="N536" s="426"/>
      <c r="O536" s="426" t="s">
        <v>2242</v>
      </c>
      <c r="P536" s="426" t="s">
        <v>145</v>
      </c>
      <c r="Q536" s="419" t="s">
        <v>2808</v>
      </c>
      <c r="R536" s="430" t="s">
        <v>2809</v>
      </c>
      <c r="S536" s="555"/>
    </row>
    <row r="537" spans="1:19" ht="15" customHeight="1" x14ac:dyDescent="0.25">
      <c r="A537" s="83">
        <v>536</v>
      </c>
      <c r="B537" s="423">
        <v>109</v>
      </c>
      <c r="C537" s="424" t="s">
        <v>35</v>
      </c>
      <c r="D537" s="424" t="s">
        <v>101</v>
      </c>
      <c r="E537" s="419">
        <v>6000002575</v>
      </c>
      <c r="F537" s="419">
        <v>5500000481</v>
      </c>
      <c r="G537" s="419" t="s">
        <v>2238</v>
      </c>
      <c r="H537" s="419" t="s">
        <v>2810</v>
      </c>
      <c r="I537" s="419" t="s">
        <v>2811</v>
      </c>
      <c r="J537" s="425" t="s">
        <v>2812</v>
      </c>
      <c r="K537" s="426">
        <v>1</v>
      </c>
      <c r="L537" s="426">
        <v>14</v>
      </c>
      <c r="M537" s="426"/>
      <c r="N537" s="426"/>
      <c r="O537" s="426" t="s">
        <v>225</v>
      </c>
      <c r="P537" s="426" t="s">
        <v>145</v>
      </c>
      <c r="Q537" s="419" t="s">
        <v>2813</v>
      </c>
      <c r="R537" s="430" t="s">
        <v>2814</v>
      </c>
      <c r="S537" s="555"/>
    </row>
    <row r="538" spans="1:19" ht="15" customHeight="1" x14ac:dyDescent="0.25">
      <c r="A538" s="83">
        <v>537</v>
      </c>
      <c r="B538" s="423">
        <v>110</v>
      </c>
      <c r="C538" s="424" t="s">
        <v>35</v>
      </c>
      <c r="D538" s="424" t="s">
        <v>101</v>
      </c>
      <c r="E538" s="419">
        <v>6000002575</v>
      </c>
      <c r="F538" s="419">
        <v>5500000481</v>
      </c>
      <c r="G538" s="419" t="s">
        <v>2238</v>
      </c>
      <c r="H538" s="419" t="s">
        <v>2815</v>
      </c>
      <c r="I538" s="419" t="s">
        <v>2816</v>
      </c>
      <c r="J538" s="425" t="s">
        <v>2817</v>
      </c>
      <c r="K538" s="426">
        <v>1</v>
      </c>
      <c r="L538" s="426">
        <v>11</v>
      </c>
      <c r="M538" s="426"/>
      <c r="N538" s="426"/>
      <c r="O538" s="426" t="s">
        <v>231</v>
      </c>
      <c r="P538" s="426" t="s">
        <v>145</v>
      </c>
      <c r="Q538" s="419" t="s">
        <v>2818</v>
      </c>
      <c r="R538" s="430" t="s">
        <v>2819</v>
      </c>
      <c r="S538" s="555"/>
    </row>
    <row r="539" spans="1:19" ht="15" customHeight="1" x14ac:dyDescent="0.25">
      <c r="A539" s="83">
        <v>538</v>
      </c>
      <c r="B539" s="423">
        <v>111</v>
      </c>
      <c r="C539" s="424" t="s">
        <v>35</v>
      </c>
      <c r="D539" s="424" t="s">
        <v>101</v>
      </c>
      <c r="E539" s="419">
        <v>6000002575</v>
      </c>
      <c r="F539" s="419">
        <v>5500000481</v>
      </c>
      <c r="G539" s="419" t="s">
        <v>2238</v>
      </c>
      <c r="H539" s="419" t="s">
        <v>2820</v>
      </c>
      <c r="I539" s="419" t="s">
        <v>2821</v>
      </c>
      <c r="J539" s="425" t="s">
        <v>2822</v>
      </c>
      <c r="K539" s="426">
        <v>1</v>
      </c>
      <c r="L539" s="426">
        <v>43</v>
      </c>
      <c r="M539" s="426"/>
      <c r="N539" s="426"/>
      <c r="O539" s="426" t="s">
        <v>144</v>
      </c>
      <c r="P539" s="426" t="s">
        <v>145</v>
      </c>
      <c r="Q539" s="419" t="s">
        <v>2823</v>
      </c>
      <c r="R539" s="430" t="s">
        <v>2824</v>
      </c>
      <c r="S539" s="555"/>
    </row>
    <row r="540" spans="1:19" ht="15" customHeight="1" x14ac:dyDescent="0.25">
      <c r="A540" s="83">
        <v>539</v>
      </c>
      <c r="B540" s="423">
        <v>112</v>
      </c>
      <c r="C540" s="424" t="s">
        <v>35</v>
      </c>
      <c r="D540" s="424" t="s">
        <v>101</v>
      </c>
      <c r="E540" s="419">
        <v>6000002575</v>
      </c>
      <c r="F540" s="419">
        <v>5500000481</v>
      </c>
      <c r="G540" s="419" t="s">
        <v>2238</v>
      </c>
      <c r="H540" s="419" t="s">
        <v>2825</v>
      </c>
      <c r="I540" s="419" t="s">
        <v>2826</v>
      </c>
      <c r="J540" s="425" t="s">
        <v>2827</v>
      </c>
      <c r="K540" s="426">
        <v>1</v>
      </c>
      <c r="L540" s="426">
        <v>14</v>
      </c>
      <c r="M540" s="426"/>
      <c r="N540" s="426"/>
      <c r="O540" s="426" t="s">
        <v>2283</v>
      </c>
      <c r="P540" s="426" t="s">
        <v>145</v>
      </c>
      <c r="Q540" s="419" t="s">
        <v>2828</v>
      </c>
      <c r="R540" s="430" t="s">
        <v>2829</v>
      </c>
      <c r="S540" s="555"/>
    </row>
    <row r="541" spans="1:19" ht="15" customHeight="1" x14ac:dyDescent="0.25">
      <c r="A541" s="83">
        <v>540</v>
      </c>
      <c r="B541" s="423">
        <v>113</v>
      </c>
      <c r="C541" s="424" t="s">
        <v>35</v>
      </c>
      <c r="D541" s="424" t="s">
        <v>101</v>
      </c>
      <c r="E541" s="419">
        <v>6000002575</v>
      </c>
      <c r="F541" s="419">
        <v>5500000481</v>
      </c>
      <c r="G541" s="419" t="s">
        <v>2238</v>
      </c>
      <c r="H541" s="419" t="s">
        <v>2830</v>
      </c>
      <c r="I541" s="419" t="s">
        <v>2831</v>
      </c>
      <c r="J541" s="425" t="s">
        <v>2832</v>
      </c>
      <c r="K541" s="426">
        <v>1</v>
      </c>
      <c r="L541" s="426">
        <v>43</v>
      </c>
      <c r="M541" s="426"/>
      <c r="N541" s="426"/>
      <c r="O541" s="426" t="s">
        <v>2242</v>
      </c>
      <c r="P541" s="426" t="s">
        <v>145</v>
      </c>
      <c r="Q541" s="419" t="s">
        <v>2833</v>
      </c>
      <c r="R541" s="430" t="s">
        <v>2834</v>
      </c>
      <c r="S541" s="555"/>
    </row>
    <row r="542" spans="1:19" ht="15" customHeight="1" x14ac:dyDescent="0.25">
      <c r="A542" s="83">
        <v>541</v>
      </c>
      <c r="B542" s="423">
        <v>114</v>
      </c>
      <c r="C542" s="424" t="s">
        <v>35</v>
      </c>
      <c r="D542" s="424" t="s">
        <v>101</v>
      </c>
      <c r="E542" s="419">
        <v>6000002575</v>
      </c>
      <c r="F542" s="419">
        <v>5500000481</v>
      </c>
      <c r="G542" s="419" t="s">
        <v>2238</v>
      </c>
      <c r="H542" s="419" t="s">
        <v>2835</v>
      </c>
      <c r="I542" s="419" t="s">
        <v>2836</v>
      </c>
      <c r="J542" s="425" t="s">
        <v>2837</v>
      </c>
      <c r="K542" s="426">
        <v>1</v>
      </c>
      <c r="L542" s="426">
        <v>6</v>
      </c>
      <c r="M542" s="426"/>
      <c r="N542" s="426"/>
      <c r="O542" s="426" t="s">
        <v>144</v>
      </c>
      <c r="P542" s="426" t="s">
        <v>145</v>
      </c>
      <c r="Q542" s="419" t="s">
        <v>2838</v>
      </c>
      <c r="R542" s="430" t="s">
        <v>2839</v>
      </c>
      <c r="S542" s="555"/>
    </row>
    <row r="543" spans="1:19" ht="15" customHeight="1" x14ac:dyDescent="0.25">
      <c r="A543" s="83">
        <v>542</v>
      </c>
      <c r="B543" s="423">
        <v>115</v>
      </c>
      <c r="C543" s="424" t="s">
        <v>35</v>
      </c>
      <c r="D543" s="424" t="s">
        <v>101</v>
      </c>
      <c r="E543" s="419">
        <v>6000002575</v>
      </c>
      <c r="F543" s="419">
        <v>5500000481</v>
      </c>
      <c r="G543" s="419" t="s">
        <v>2238</v>
      </c>
      <c r="H543" s="419" t="s">
        <v>2840</v>
      </c>
      <c r="I543" s="419" t="s">
        <v>2841</v>
      </c>
      <c r="J543" s="425" t="s">
        <v>2842</v>
      </c>
      <c r="K543" s="426">
        <v>1</v>
      </c>
      <c r="L543" s="426">
        <v>15</v>
      </c>
      <c r="M543" s="426"/>
      <c r="N543" s="426"/>
      <c r="O543" s="426" t="s">
        <v>144</v>
      </c>
      <c r="P543" s="426" t="s">
        <v>145</v>
      </c>
      <c r="Q543" s="419" t="s">
        <v>1642</v>
      </c>
      <c r="R543" s="430" t="s">
        <v>2843</v>
      </c>
      <c r="S543" s="555"/>
    </row>
    <row r="544" spans="1:19" ht="15" customHeight="1" x14ac:dyDescent="0.25">
      <c r="A544" s="83">
        <v>543</v>
      </c>
      <c r="B544" s="423">
        <v>116</v>
      </c>
      <c r="C544" s="424" t="s">
        <v>35</v>
      </c>
      <c r="D544" s="424" t="s">
        <v>101</v>
      </c>
      <c r="E544" s="419">
        <v>6000002575</v>
      </c>
      <c r="F544" s="419">
        <v>5500000481</v>
      </c>
      <c r="G544" s="419" t="s">
        <v>2238</v>
      </c>
      <c r="H544" s="419" t="s">
        <v>2844</v>
      </c>
      <c r="I544" s="419" t="s">
        <v>2845</v>
      </c>
      <c r="J544" s="425" t="s">
        <v>2846</v>
      </c>
      <c r="K544" s="426">
        <v>1</v>
      </c>
      <c r="L544" s="426">
        <v>43</v>
      </c>
      <c r="M544" s="426"/>
      <c r="N544" s="426"/>
      <c r="O544" s="426" t="s">
        <v>225</v>
      </c>
      <c r="P544" s="426" t="s">
        <v>145</v>
      </c>
      <c r="Q544" s="419" t="s">
        <v>2847</v>
      </c>
      <c r="R544" s="430" t="s">
        <v>2848</v>
      </c>
      <c r="S544" s="555"/>
    </row>
    <row r="545" spans="1:19" ht="15" customHeight="1" x14ac:dyDescent="0.25">
      <c r="A545" s="83">
        <v>544</v>
      </c>
      <c r="B545" s="423">
        <v>117</v>
      </c>
      <c r="C545" s="424" t="s">
        <v>35</v>
      </c>
      <c r="D545" s="424" t="s">
        <v>101</v>
      </c>
      <c r="E545" s="419">
        <v>6000002575</v>
      </c>
      <c r="F545" s="419">
        <v>5500000481</v>
      </c>
      <c r="G545" s="419" t="s">
        <v>2238</v>
      </c>
      <c r="H545" s="419" t="s">
        <v>2849</v>
      </c>
      <c r="I545" s="419" t="s">
        <v>2850</v>
      </c>
      <c r="J545" s="425" t="s">
        <v>2851</v>
      </c>
      <c r="K545" s="426">
        <v>1</v>
      </c>
      <c r="L545" s="426">
        <v>34</v>
      </c>
      <c r="M545" s="426"/>
      <c r="N545" s="426"/>
      <c r="O545" s="426" t="s">
        <v>144</v>
      </c>
      <c r="P545" s="426" t="s">
        <v>145</v>
      </c>
      <c r="Q545" s="419" t="s">
        <v>2852</v>
      </c>
      <c r="R545" s="430" t="s">
        <v>2853</v>
      </c>
      <c r="S545" s="555"/>
    </row>
    <row r="546" spans="1:19" ht="15" customHeight="1" x14ac:dyDescent="0.25">
      <c r="A546" s="83">
        <v>545</v>
      </c>
      <c r="B546" s="423">
        <v>118</v>
      </c>
      <c r="C546" s="424" t="s">
        <v>35</v>
      </c>
      <c r="D546" s="424" t="s">
        <v>101</v>
      </c>
      <c r="E546" s="419">
        <v>6000002575</v>
      </c>
      <c r="F546" s="419">
        <v>5500000481</v>
      </c>
      <c r="G546" s="419" t="s">
        <v>2238</v>
      </c>
      <c r="H546" s="419" t="s">
        <v>2854</v>
      </c>
      <c r="I546" s="419" t="s">
        <v>2855</v>
      </c>
      <c r="J546" s="425" t="s">
        <v>2856</v>
      </c>
      <c r="K546" s="426">
        <v>1</v>
      </c>
      <c r="L546" s="426">
        <v>14</v>
      </c>
      <c r="M546" s="426"/>
      <c r="N546" s="426"/>
      <c r="O546" s="426" t="s">
        <v>2242</v>
      </c>
      <c r="P546" s="426" t="s">
        <v>145</v>
      </c>
      <c r="Q546" s="419" t="s">
        <v>2857</v>
      </c>
      <c r="R546" s="430" t="s">
        <v>2858</v>
      </c>
      <c r="S546" s="555"/>
    </row>
    <row r="547" spans="1:19" ht="15" customHeight="1" x14ac:dyDescent="0.25">
      <c r="A547" s="83">
        <v>546</v>
      </c>
      <c r="B547" s="423">
        <v>119</v>
      </c>
      <c r="C547" s="424" t="s">
        <v>35</v>
      </c>
      <c r="D547" s="424" t="s">
        <v>101</v>
      </c>
      <c r="E547" s="419">
        <v>6000002575</v>
      </c>
      <c r="F547" s="419">
        <v>5500000481</v>
      </c>
      <c r="G547" s="419" t="s">
        <v>2238</v>
      </c>
      <c r="H547" s="419" t="s">
        <v>2859</v>
      </c>
      <c r="I547" s="419" t="s">
        <v>2860</v>
      </c>
      <c r="J547" s="425" t="s">
        <v>2861</v>
      </c>
      <c r="K547" s="426">
        <v>1</v>
      </c>
      <c r="L547" s="426">
        <v>11</v>
      </c>
      <c r="M547" s="426"/>
      <c r="N547" s="426"/>
      <c r="O547" s="426" t="s">
        <v>225</v>
      </c>
      <c r="P547" s="426" t="s">
        <v>145</v>
      </c>
      <c r="Q547" s="419" t="s">
        <v>2862</v>
      </c>
      <c r="R547" s="430" t="s">
        <v>2863</v>
      </c>
      <c r="S547" s="555"/>
    </row>
    <row r="548" spans="1:19" ht="15" customHeight="1" x14ac:dyDescent="0.25">
      <c r="A548" s="83">
        <v>547</v>
      </c>
      <c r="B548" s="423">
        <v>120</v>
      </c>
      <c r="C548" s="424" t="s">
        <v>35</v>
      </c>
      <c r="D548" s="424" t="s">
        <v>101</v>
      </c>
      <c r="E548" s="419">
        <v>6000002575</v>
      </c>
      <c r="F548" s="419">
        <v>5500000481</v>
      </c>
      <c r="G548" s="419" t="s">
        <v>2238</v>
      </c>
      <c r="H548" s="419" t="s">
        <v>2864</v>
      </c>
      <c r="I548" s="419" t="s">
        <v>2865</v>
      </c>
      <c r="J548" s="425" t="s">
        <v>2866</v>
      </c>
      <c r="K548" s="426">
        <v>1</v>
      </c>
      <c r="L548" s="426">
        <v>43</v>
      </c>
      <c r="M548" s="426"/>
      <c r="N548" s="426"/>
      <c r="O548" s="426" t="s">
        <v>225</v>
      </c>
      <c r="P548" s="426" t="s">
        <v>145</v>
      </c>
      <c r="Q548" s="419" t="s">
        <v>2867</v>
      </c>
      <c r="R548" s="430" t="s">
        <v>2868</v>
      </c>
      <c r="S548" s="555"/>
    </row>
    <row r="549" spans="1:19" ht="15" customHeight="1" x14ac:dyDescent="0.25">
      <c r="A549" s="83">
        <v>548</v>
      </c>
      <c r="B549" s="423">
        <v>121</v>
      </c>
      <c r="C549" s="424" t="s">
        <v>35</v>
      </c>
      <c r="D549" s="424" t="s">
        <v>101</v>
      </c>
      <c r="E549" s="419">
        <v>6000002575</v>
      </c>
      <c r="F549" s="419">
        <v>5500000481</v>
      </c>
      <c r="G549" s="419" t="s">
        <v>2238</v>
      </c>
      <c r="H549" s="419" t="s">
        <v>2869</v>
      </c>
      <c r="I549" s="419" t="s">
        <v>2870</v>
      </c>
      <c r="J549" s="425" t="s">
        <v>2871</v>
      </c>
      <c r="K549" s="426">
        <v>1</v>
      </c>
      <c r="L549" s="426">
        <v>34</v>
      </c>
      <c r="M549" s="426"/>
      <c r="N549" s="426"/>
      <c r="O549" s="426" t="s">
        <v>225</v>
      </c>
      <c r="P549" s="426" t="s">
        <v>145</v>
      </c>
      <c r="Q549" s="419" t="s">
        <v>2872</v>
      </c>
      <c r="R549" s="430" t="s">
        <v>2873</v>
      </c>
      <c r="S549" s="555"/>
    </row>
    <row r="550" spans="1:19" ht="15" customHeight="1" x14ac:dyDescent="0.25">
      <c r="A550" s="83">
        <v>549</v>
      </c>
      <c r="B550" s="423">
        <v>122</v>
      </c>
      <c r="C550" s="424" t="s">
        <v>35</v>
      </c>
      <c r="D550" s="424" t="s">
        <v>101</v>
      </c>
      <c r="E550" s="419">
        <v>6000002575</v>
      </c>
      <c r="F550" s="419">
        <v>5500000481</v>
      </c>
      <c r="G550" s="419" t="s">
        <v>2238</v>
      </c>
      <c r="H550" s="419" t="s">
        <v>2874</v>
      </c>
      <c r="I550" s="419" t="s">
        <v>2875</v>
      </c>
      <c r="J550" s="425" t="s">
        <v>2876</v>
      </c>
      <c r="K550" s="426">
        <v>1</v>
      </c>
      <c r="L550" s="426">
        <v>43</v>
      </c>
      <c r="M550" s="426"/>
      <c r="N550" s="426"/>
      <c r="O550" s="426" t="s">
        <v>225</v>
      </c>
      <c r="P550" s="426" t="s">
        <v>145</v>
      </c>
      <c r="Q550" s="419" t="s">
        <v>2877</v>
      </c>
      <c r="R550" s="430" t="s">
        <v>2878</v>
      </c>
      <c r="S550" s="555"/>
    </row>
    <row r="551" spans="1:19" ht="15" customHeight="1" x14ac:dyDescent="0.25">
      <c r="A551" s="83">
        <v>550</v>
      </c>
      <c r="B551" s="423">
        <v>123</v>
      </c>
      <c r="C551" s="424" t="s">
        <v>35</v>
      </c>
      <c r="D551" s="424" t="s">
        <v>101</v>
      </c>
      <c r="E551" s="419">
        <v>6000002575</v>
      </c>
      <c r="F551" s="419">
        <v>5500000481</v>
      </c>
      <c r="G551" s="419" t="s">
        <v>2238</v>
      </c>
      <c r="H551" s="419" t="s">
        <v>2879</v>
      </c>
      <c r="I551" s="419" t="s">
        <v>2880</v>
      </c>
      <c r="J551" s="425" t="s">
        <v>2881</v>
      </c>
      <c r="K551" s="426">
        <v>1</v>
      </c>
      <c r="L551" s="426">
        <v>43</v>
      </c>
      <c r="M551" s="426"/>
      <c r="N551" s="426"/>
      <c r="O551" s="426" t="s">
        <v>144</v>
      </c>
      <c r="P551" s="426" t="s">
        <v>145</v>
      </c>
      <c r="Q551" s="419" t="s">
        <v>2882</v>
      </c>
      <c r="R551" s="430" t="s">
        <v>2883</v>
      </c>
      <c r="S551" s="555"/>
    </row>
    <row r="552" spans="1:19" ht="15" customHeight="1" x14ac:dyDescent="0.25">
      <c r="A552" s="83">
        <v>551</v>
      </c>
      <c r="B552" s="423">
        <v>124</v>
      </c>
      <c r="C552" s="424" t="s">
        <v>35</v>
      </c>
      <c r="D552" s="424" t="s">
        <v>101</v>
      </c>
      <c r="E552" s="419">
        <v>6000002575</v>
      </c>
      <c r="F552" s="419">
        <v>5500000481</v>
      </c>
      <c r="G552" s="419" t="s">
        <v>2238</v>
      </c>
      <c r="H552" s="419" t="s">
        <v>2884</v>
      </c>
      <c r="I552" s="419" t="s">
        <v>2885</v>
      </c>
      <c r="J552" s="425" t="s">
        <v>2886</v>
      </c>
      <c r="K552" s="426">
        <v>1</v>
      </c>
      <c r="L552" s="426">
        <v>34</v>
      </c>
      <c r="M552" s="426"/>
      <c r="N552" s="426"/>
      <c r="O552" s="426" t="s">
        <v>2242</v>
      </c>
      <c r="P552" s="426" t="s">
        <v>145</v>
      </c>
      <c r="Q552" s="419" t="s">
        <v>2887</v>
      </c>
      <c r="R552" s="430" t="s">
        <v>2888</v>
      </c>
      <c r="S552" s="555"/>
    </row>
    <row r="553" spans="1:19" ht="15" customHeight="1" x14ac:dyDescent="0.25">
      <c r="A553" s="83">
        <v>552</v>
      </c>
      <c r="B553" s="423">
        <v>125</v>
      </c>
      <c r="C553" s="424" t="s">
        <v>35</v>
      </c>
      <c r="D553" s="424" t="s">
        <v>101</v>
      </c>
      <c r="E553" s="419">
        <v>6000002575</v>
      </c>
      <c r="F553" s="419">
        <v>5500000481</v>
      </c>
      <c r="G553" s="419" t="s">
        <v>2238</v>
      </c>
      <c r="H553" s="419" t="s">
        <v>2889</v>
      </c>
      <c r="I553" s="419" t="s">
        <v>2890</v>
      </c>
      <c r="J553" s="425" t="s">
        <v>2891</v>
      </c>
      <c r="K553" s="426">
        <v>1</v>
      </c>
      <c r="L553" s="426">
        <v>43</v>
      </c>
      <c r="M553" s="426"/>
      <c r="N553" s="426"/>
      <c r="O553" s="426" t="s">
        <v>2242</v>
      </c>
      <c r="P553" s="426" t="s">
        <v>145</v>
      </c>
      <c r="Q553" s="419" t="s">
        <v>2892</v>
      </c>
      <c r="R553" s="430" t="s">
        <v>2893</v>
      </c>
      <c r="S553" s="555"/>
    </row>
    <row r="554" spans="1:19" ht="15" customHeight="1" x14ac:dyDescent="0.25">
      <c r="A554" s="83">
        <v>553</v>
      </c>
      <c r="B554" s="423">
        <v>126</v>
      </c>
      <c r="C554" s="424" t="s">
        <v>35</v>
      </c>
      <c r="D554" s="424" t="s">
        <v>101</v>
      </c>
      <c r="E554" s="419">
        <v>6000002575</v>
      </c>
      <c r="F554" s="419">
        <v>5500000481</v>
      </c>
      <c r="G554" s="419" t="s">
        <v>2238</v>
      </c>
      <c r="H554" s="419" t="s">
        <v>2894</v>
      </c>
      <c r="I554" s="419" t="s">
        <v>2895</v>
      </c>
      <c r="J554" s="425" t="s">
        <v>2896</v>
      </c>
      <c r="K554" s="426">
        <v>1</v>
      </c>
      <c r="L554" s="426">
        <v>34</v>
      </c>
      <c r="M554" s="426"/>
      <c r="N554" s="426"/>
      <c r="O554" s="426" t="s">
        <v>2324</v>
      </c>
      <c r="P554" s="426" t="s">
        <v>145</v>
      </c>
      <c r="Q554" s="419" t="s">
        <v>2897</v>
      </c>
      <c r="R554" s="430" t="s">
        <v>2898</v>
      </c>
      <c r="S554" s="555"/>
    </row>
    <row r="555" spans="1:19" ht="15" customHeight="1" x14ac:dyDescent="0.25">
      <c r="A555" s="83">
        <v>554</v>
      </c>
      <c r="B555" s="423">
        <v>127</v>
      </c>
      <c r="C555" s="424" t="s">
        <v>35</v>
      </c>
      <c r="D555" s="424" t="s">
        <v>101</v>
      </c>
      <c r="E555" s="419">
        <v>6000002575</v>
      </c>
      <c r="F555" s="419">
        <v>5500000481</v>
      </c>
      <c r="G555" s="419" t="s">
        <v>2238</v>
      </c>
      <c r="H555" s="419" t="s">
        <v>2899</v>
      </c>
      <c r="I555" s="419" t="s">
        <v>2900</v>
      </c>
      <c r="J555" s="425" t="s">
        <v>2901</v>
      </c>
      <c r="K555" s="426">
        <v>1</v>
      </c>
      <c r="L555" s="426">
        <v>34</v>
      </c>
      <c r="M555" s="426"/>
      <c r="N555" s="426"/>
      <c r="O555" s="426" t="s">
        <v>2324</v>
      </c>
      <c r="P555" s="426" t="s">
        <v>145</v>
      </c>
      <c r="Q555" s="419" t="s">
        <v>2902</v>
      </c>
      <c r="R555" s="430" t="s">
        <v>2903</v>
      </c>
      <c r="S555" s="555"/>
    </row>
    <row r="556" spans="1:19" ht="15" customHeight="1" x14ac:dyDescent="0.25">
      <c r="A556" s="83">
        <v>555</v>
      </c>
      <c r="B556" s="423">
        <v>128</v>
      </c>
      <c r="C556" s="424" t="s">
        <v>35</v>
      </c>
      <c r="D556" s="424" t="s">
        <v>101</v>
      </c>
      <c r="E556" s="419">
        <v>6000002575</v>
      </c>
      <c r="F556" s="419">
        <v>5500000481</v>
      </c>
      <c r="G556" s="419" t="s">
        <v>2238</v>
      </c>
      <c r="H556" s="419" t="s">
        <v>2904</v>
      </c>
      <c r="I556" s="419" t="s">
        <v>2905</v>
      </c>
      <c r="J556" s="425" t="s">
        <v>2906</v>
      </c>
      <c r="K556" s="426">
        <v>1</v>
      </c>
      <c r="L556" s="426">
        <v>43</v>
      </c>
      <c r="M556" s="426"/>
      <c r="N556" s="426"/>
      <c r="O556" s="426" t="s">
        <v>2242</v>
      </c>
      <c r="P556" s="426" t="s">
        <v>145</v>
      </c>
      <c r="Q556" s="419" t="s">
        <v>2907</v>
      </c>
      <c r="R556" s="430" t="s">
        <v>2908</v>
      </c>
      <c r="S556" s="555"/>
    </row>
    <row r="557" spans="1:19" ht="15" customHeight="1" x14ac:dyDescent="0.25">
      <c r="A557" s="83">
        <v>556</v>
      </c>
      <c r="B557" s="423">
        <v>129</v>
      </c>
      <c r="C557" s="424" t="s">
        <v>35</v>
      </c>
      <c r="D557" s="424" t="s">
        <v>101</v>
      </c>
      <c r="E557" s="419">
        <v>6000002575</v>
      </c>
      <c r="F557" s="419">
        <v>5500000481</v>
      </c>
      <c r="G557" s="419" t="s">
        <v>2238</v>
      </c>
      <c r="H557" s="419" t="s">
        <v>2909</v>
      </c>
      <c r="I557" s="419" t="s">
        <v>2910</v>
      </c>
      <c r="J557" s="425" t="s">
        <v>2911</v>
      </c>
      <c r="K557" s="426">
        <v>1</v>
      </c>
      <c r="L557" s="426">
        <v>34</v>
      </c>
      <c r="M557" s="426"/>
      <c r="N557" s="426"/>
      <c r="O557" s="426" t="s">
        <v>144</v>
      </c>
      <c r="P557" s="426" t="s">
        <v>145</v>
      </c>
      <c r="Q557" s="419" t="s">
        <v>2912</v>
      </c>
      <c r="R557" s="430" t="s">
        <v>2913</v>
      </c>
      <c r="S557" s="555"/>
    </row>
    <row r="558" spans="1:19" ht="15" customHeight="1" x14ac:dyDescent="0.25">
      <c r="A558" s="83">
        <v>557</v>
      </c>
      <c r="B558" s="423">
        <v>130</v>
      </c>
      <c r="C558" s="424" t="s">
        <v>35</v>
      </c>
      <c r="D558" s="424" t="s">
        <v>101</v>
      </c>
      <c r="E558" s="419">
        <v>6000002575</v>
      </c>
      <c r="F558" s="419">
        <v>5500000481</v>
      </c>
      <c r="G558" s="419" t="s">
        <v>2238</v>
      </c>
      <c r="H558" s="419" t="s">
        <v>2914</v>
      </c>
      <c r="I558" s="419" t="s">
        <v>2915</v>
      </c>
      <c r="J558" s="425" t="s">
        <v>2916</v>
      </c>
      <c r="K558" s="426">
        <v>1</v>
      </c>
      <c r="L558" s="426">
        <v>14</v>
      </c>
      <c r="M558" s="426"/>
      <c r="N558" s="426"/>
      <c r="O558" s="426" t="s">
        <v>2242</v>
      </c>
      <c r="P558" s="426" t="s">
        <v>145</v>
      </c>
      <c r="Q558" s="419" t="s">
        <v>2917</v>
      </c>
      <c r="R558" s="430" t="s">
        <v>2918</v>
      </c>
      <c r="S558" s="555"/>
    </row>
    <row r="559" spans="1:19" ht="15" customHeight="1" x14ac:dyDescent="0.25">
      <c r="A559" s="83">
        <v>558</v>
      </c>
      <c r="B559" s="423">
        <v>131</v>
      </c>
      <c r="C559" s="424" t="s">
        <v>35</v>
      </c>
      <c r="D559" s="424" t="s">
        <v>101</v>
      </c>
      <c r="E559" s="419">
        <v>6000002575</v>
      </c>
      <c r="F559" s="419">
        <v>5500000481</v>
      </c>
      <c r="G559" s="419" t="s">
        <v>2238</v>
      </c>
      <c r="H559" s="419" t="s">
        <v>2919</v>
      </c>
      <c r="I559" s="419" t="s">
        <v>2920</v>
      </c>
      <c r="J559" s="425" t="s">
        <v>2921</v>
      </c>
      <c r="K559" s="426">
        <v>1</v>
      </c>
      <c r="L559" s="426">
        <v>11</v>
      </c>
      <c r="M559" s="426"/>
      <c r="N559" s="426"/>
      <c r="O559" s="426" t="s">
        <v>2249</v>
      </c>
      <c r="P559" s="426" t="s">
        <v>145</v>
      </c>
      <c r="Q559" s="419" t="s">
        <v>2922</v>
      </c>
      <c r="R559" s="430" t="s">
        <v>2923</v>
      </c>
      <c r="S559" s="555"/>
    </row>
    <row r="560" spans="1:19" ht="15" customHeight="1" x14ac:dyDescent="0.25">
      <c r="A560" s="83">
        <v>559</v>
      </c>
      <c r="B560" s="423">
        <v>132</v>
      </c>
      <c r="C560" s="424" t="s">
        <v>35</v>
      </c>
      <c r="D560" s="424" t="s">
        <v>101</v>
      </c>
      <c r="E560" s="419">
        <v>6000002575</v>
      </c>
      <c r="F560" s="419">
        <v>5500000481</v>
      </c>
      <c r="G560" s="419" t="s">
        <v>2238</v>
      </c>
      <c r="H560" s="419" t="s">
        <v>2924</v>
      </c>
      <c r="I560" s="419" t="s">
        <v>2925</v>
      </c>
      <c r="J560" s="425" t="s">
        <v>2926</v>
      </c>
      <c r="K560" s="426">
        <v>1</v>
      </c>
      <c r="L560" s="426">
        <v>43</v>
      </c>
      <c r="M560" s="426"/>
      <c r="N560" s="426"/>
      <c r="O560" s="426" t="s">
        <v>144</v>
      </c>
      <c r="P560" s="426" t="s">
        <v>145</v>
      </c>
      <c r="Q560" s="419" t="s">
        <v>2927</v>
      </c>
      <c r="R560" s="430" t="s">
        <v>2928</v>
      </c>
      <c r="S560" s="555"/>
    </row>
    <row r="561" spans="1:19" ht="15" customHeight="1" x14ac:dyDescent="0.25">
      <c r="A561" s="83">
        <v>560</v>
      </c>
      <c r="B561" s="423">
        <v>133</v>
      </c>
      <c r="C561" s="424" t="s">
        <v>35</v>
      </c>
      <c r="D561" s="424" t="s">
        <v>101</v>
      </c>
      <c r="E561" s="419">
        <v>6000002575</v>
      </c>
      <c r="F561" s="419">
        <v>5500000481</v>
      </c>
      <c r="G561" s="419" t="s">
        <v>2238</v>
      </c>
      <c r="H561" s="419" t="s">
        <v>2929</v>
      </c>
      <c r="I561" s="419" t="s">
        <v>2930</v>
      </c>
      <c r="J561" s="425" t="s">
        <v>2931</v>
      </c>
      <c r="K561" s="426">
        <v>1</v>
      </c>
      <c r="L561" s="426">
        <v>50</v>
      </c>
      <c r="M561" s="426"/>
      <c r="N561" s="426">
        <v>3</v>
      </c>
      <c r="O561" s="426" t="s">
        <v>2249</v>
      </c>
      <c r="P561" s="426" t="s">
        <v>145</v>
      </c>
      <c r="Q561" s="419" t="s">
        <v>2932</v>
      </c>
      <c r="R561" s="430" t="s">
        <v>2933</v>
      </c>
      <c r="S561" s="555"/>
    </row>
    <row r="562" spans="1:19" ht="15" customHeight="1" x14ac:dyDescent="0.25">
      <c r="A562" s="83">
        <v>561</v>
      </c>
      <c r="B562" s="423">
        <v>134</v>
      </c>
      <c r="C562" s="424" t="s">
        <v>35</v>
      </c>
      <c r="D562" s="424" t="s">
        <v>101</v>
      </c>
      <c r="E562" s="419">
        <v>6000002575</v>
      </c>
      <c r="F562" s="419">
        <v>5500000481</v>
      </c>
      <c r="G562" s="419" t="s">
        <v>2238</v>
      </c>
      <c r="H562" s="419" t="s">
        <v>2934</v>
      </c>
      <c r="I562" s="419" t="s">
        <v>2935</v>
      </c>
      <c r="J562" s="425" t="s">
        <v>2936</v>
      </c>
      <c r="K562" s="426">
        <v>1</v>
      </c>
      <c r="L562" s="426">
        <v>43</v>
      </c>
      <c r="M562" s="426"/>
      <c r="N562" s="426"/>
      <c r="O562" s="426" t="s">
        <v>2266</v>
      </c>
      <c r="P562" s="426" t="s">
        <v>145</v>
      </c>
      <c r="Q562" s="419" t="s">
        <v>2937</v>
      </c>
      <c r="R562" s="430" t="s">
        <v>2938</v>
      </c>
      <c r="S562" s="555"/>
    </row>
    <row r="563" spans="1:19" ht="15" customHeight="1" x14ac:dyDescent="0.25">
      <c r="A563" s="83">
        <v>562</v>
      </c>
      <c r="B563" s="423">
        <v>135</v>
      </c>
      <c r="C563" s="424" t="s">
        <v>35</v>
      </c>
      <c r="D563" s="424" t="s">
        <v>101</v>
      </c>
      <c r="E563" s="419">
        <v>6000002575</v>
      </c>
      <c r="F563" s="419">
        <v>5500000481</v>
      </c>
      <c r="G563" s="419" t="s">
        <v>2238</v>
      </c>
      <c r="H563" s="419" t="s">
        <v>2939</v>
      </c>
      <c r="I563" s="419" t="s">
        <v>2940</v>
      </c>
      <c r="J563" s="425" t="s">
        <v>2941</v>
      </c>
      <c r="K563" s="426">
        <v>1</v>
      </c>
      <c r="L563" s="426">
        <v>11</v>
      </c>
      <c r="M563" s="426"/>
      <c r="N563" s="426"/>
      <c r="O563" s="426" t="s">
        <v>2260</v>
      </c>
      <c r="P563" s="426" t="s">
        <v>145</v>
      </c>
      <c r="Q563" s="419" t="s">
        <v>2942</v>
      </c>
      <c r="R563" s="430" t="s">
        <v>2943</v>
      </c>
      <c r="S563" s="555"/>
    </row>
    <row r="564" spans="1:19" ht="15" customHeight="1" x14ac:dyDescent="0.25">
      <c r="A564" s="83">
        <v>563</v>
      </c>
      <c r="B564" s="423">
        <v>136</v>
      </c>
      <c r="C564" s="424" t="s">
        <v>35</v>
      </c>
      <c r="D564" s="424" t="s">
        <v>101</v>
      </c>
      <c r="E564" s="419">
        <v>6000002575</v>
      </c>
      <c r="F564" s="419">
        <v>5500000481</v>
      </c>
      <c r="G564" s="419" t="s">
        <v>2238</v>
      </c>
      <c r="H564" s="419" t="s">
        <v>2944</v>
      </c>
      <c r="I564" s="419" t="s">
        <v>2945</v>
      </c>
      <c r="J564" s="425" t="s">
        <v>2946</v>
      </c>
      <c r="K564" s="426">
        <v>1</v>
      </c>
      <c r="L564" s="426">
        <v>14</v>
      </c>
      <c r="M564" s="426"/>
      <c r="N564" s="426"/>
      <c r="O564" s="426" t="s">
        <v>2249</v>
      </c>
      <c r="P564" s="426" t="s">
        <v>145</v>
      </c>
      <c r="Q564" s="419" t="s">
        <v>2947</v>
      </c>
      <c r="R564" s="430" t="s">
        <v>2948</v>
      </c>
      <c r="S564" s="555"/>
    </row>
    <row r="565" spans="1:19" ht="15" customHeight="1" x14ac:dyDescent="0.25">
      <c r="A565" s="83">
        <v>564</v>
      </c>
      <c r="B565" s="423">
        <v>137</v>
      </c>
      <c r="C565" s="424" t="s">
        <v>35</v>
      </c>
      <c r="D565" s="424" t="s">
        <v>101</v>
      </c>
      <c r="E565" s="419">
        <v>6000002575</v>
      </c>
      <c r="F565" s="419">
        <v>5500000481</v>
      </c>
      <c r="G565" s="419" t="s">
        <v>2238</v>
      </c>
      <c r="H565" s="419" t="s">
        <v>2949</v>
      </c>
      <c r="I565" s="419" t="s">
        <v>2950</v>
      </c>
      <c r="J565" s="425" t="s">
        <v>2951</v>
      </c>
      <c r="K565" s="426">
        <v>1</v>
      </c>
      <c r="L565" s="426">
        <v>43</v>
      </c>
      <c r="M565" s="426"/>
      <c r="N565" s="426"/>
      <c r="O565" s="426" t="s">
        <v>2266</v>
      </c>
      <c r="P565" s="426" t="s">
        <v>145</v>
      </c>
      <c r="Q565" s="419" t="s">
        <v>2952</v>
      </c>
      <c r="R565" s="430" t="s">
        <v>2953</v>
      </c>
      <c r="S565" s="555"/>
    </row>
    <row r="566" spans="1:19" ht="15" customHeight="1" x14ac:dyDescent="0.25">
      <c r="A566" s="83">
        <v>565</v>
      </c>
      <c r="B566" s="423">
        <v>138</v>
      </c>
      <c r="C566" s="424" t="s">
        <v>35</v>
      </c>
      <c r="D566" s="424" t="s">
        <v>101</v>
      </c>
      <c r="E566" s="419">
        <v>6000002575</v>
      </c>
      <c r="F566" s="419">
        <v>5500000481</v>
      </c>
      <c r="G566" s="419" t="s">
        <v>2238</v>
      </c>
      <c r="H566" s="419" t="s">
        <v>2954</v>
      </c>
      <c r="I566" s="419" t="s">
        <v>2955</v>
      </c>
      <c r="J566" s="425" t="s">
        <v>2956</v>
      </c>
      <c r="K566" s="426">
        <v>1</v>
      </c>
      <c r="L566" s="426">
        <v>14</v>
      </c>
      <c r="M566" s="426"/>
      <c r="N566" s="426"/>
      <c r="O566" s="426" t="s">
        <v>2242</v>
      </c>
      <c r="P566" s="426" t="s">
        <v>145</v>
      </c>
      <c r="Q566" s="419" t="s">
        <v>2957</v>
      </c>
      <c r="R566" s="430" t="s">
        <v>2958</v>
      </c>
      <c r="S566" s="555"/>
    </row>
    <row r="567" spans="1:19" ht="15" customHeight="1" x14ac:dyDescent="0.25">
      <c r="A567" s="83">
        <v>566</v>
      </c>
      <c r="B567" s="423">
        <v>139</v>
      </c>
      <c r="C567" s="424" t="s">
        <v>35</v>
      </c>
      <c r="D567" s="424" t="s">
        <v>101</v>
      </c>
      <c r="E567" s="419">
        <v>6000002575</v>
      </c>
      <c r="F567" s="419">
        <v>5500000481</v>
      </c>
      <c r="G567" s="419" t="s">
        <v>2238</v>
      </c>
      <c r="H567" s="419" t="s">
        <v>2959</v>
      </c>
      <c r="I567" s="419" t="s">
        <v>2960</v>
      </c>
      <c r="J567" s="425" t="s">
        <v>2961</v>
      </c>
      <c r="K567" s="426">
        <v>1</v>
      </c>
      <c r="L567" s="426">
        <v>14</v>
      </c>
      <c r="M567" s="426"/>
      <c r="N567" s="426"/>
      <c r="O567" s="426" t="s">
        <v>144</v>
      </c>
      <c r="P567" s="426" t="s">
        <v>145</v>
      </c>
      <c r="Q567" s="419" t="s">
        <v>2962</v>
      </c>
      <c r="R567" s="430" t="s">
        <v>2963</v>
      </c>
      <c r="S567" s="555"/>
    </row>
    <row r="568" spans="1:19" ht="15" customHeight="1" x14ac:dyDescent="0.25">
      <c r="A568" s="83">
        <v>567</v>
      </c>
      <c r="B568" s="423">
        <v>140</v>
      </c>
      <c r="C568" s="424" t="s">
        <v>35</v>
      </c>
      <c r="D568" s="424" t="s">
        <v>101</v>
      </c>
      <c r="E568" s="419">
        <v>6000002575</v>
      </c>
      <c r="F568" s="419">
        <v>5500000481</v>
      </c>
      <c r="G568" s="419" t="s">
        <v>2238</v>
      </c>
      <c r="H568" s="419" t="s">
        <v>2964</v>
      </c>
      <c r="I568" s="419" t="s">
        <v>2965</v>
      </c>
      <c r="J568" s="425" t="s">
        <v>2966</v>
      </c>
      <c r="K568" s="426">
        <v>1</v>
      </c>
      <c r="L568" s="426">
        <v>14</v>
      </c>
      <c r="M568" s="426"/>
      <c r="N568" s="426"/>
      <c r="O568" s="426" t="s">
        <v>2242</v>
      </c>
      <c r="P568" s="426" t="s">
        <v>145</v>
      </c>
      <c r="Q568" s="419" t="s">
        <v>2967</v>
      </c>
      <c r="R568" s="430" t="s">
        <v>2968</v>
      </c>
      <c r="S568" s="555"/>
    </row>
    <row r="569" spans="1:19" ht="15" customHeight="1" x14ac:dyDescent="0.25">
      <c r="A569" s="83">
        <v>568</v>
      </c>
      <c r="B569" s="423">
        <v>141</v>
      </c>
      <c r="C569" s="424" t="s">
        <v>35</v>
      </c>
      <c r="D569" s="424" t="s">
        <v>101</v>
      </c>
      <c r="E569" s="419">
        <v>6000002575</v>
      </c>
      <c r="F569" s="419">
        <v>5500000481</v>
      </c>
      <c r="G569" s="419" t="s">
        <v>2238</v>
      </c>
      <c r="H569" s="419" t="s">
        <v>2969</v>
      </c>
      <c r="I569" s="419" t="s">
        <v>2970</v>
      </c>
      <c r="J569" s="425" t="s">
        <v>2971</v>
      </c>
      <c r="K569" s="426">
        <v>1</v>
      </c>
      <c r="L569" s="426">
        <v>14</v>
      </c>
      <c r="M569" s="426"/>
      <c r="N569" s="426"/>
      <c r="O569" s="426" t="s">
        <v>2260</v>
      </c>
      <c r="P569" s="426" t="s">
        <v>145</v>
      </c>
      <c r="Q569" s="419" t="s">
        <v>2972</v>
      </c>
      <c r="R569" s="430" t="s">
        <v>2973</v>
      </c>
      <c r="S569" s="555"/>
    </row>
    <row r="570" spans="1:19" ht="15" customHeight="1" x14ac:dyDescent="0.25">
      <c r="A570" s="83">
        <v>569</v>
      </c>
      <c r="B570" s="423">
        <v>142</v>
      </c>
      <c r="C570" s="424" t="s">
        <v>35</v>
      </c>
      <c r="D570" s="424" t="s">
        <v>101</v>
      </c>
      <c r="E570" s="419">
        <v>6000002575</v>
      </c>
      <c r="F570" s="419">
        <v>5500000481</v>
      </c>
      <c r="G570" s="419" t="s">
        <v>2238</v>
      </c>
      <c r="H570" s="419" t="s">
        <v>2974</v>
      </c>
      <c r="I570" s="419" t="s">
        <v>2975</v>
      </c>
      <c r="J570" s="425" t="s">
        <v>2976</v>
      </c>
      <c r="K570" s="426">
        <v>1</v>
      </c>
      <c r="L570" s="426">
        <v>14</v>
      </c>
      <c r="M570" s="426"/>
      <c r="N570" s="426"/>
      <c r="O570" s="426" t="s">
        <v>2249</v>
      </c>
      <c r="P570" s="426" t="s">
        <v>145</v>
      </c>
      <c r="Q570" s="419" t="s">
        <v>2977</v>
      </c>
      <c r="R570" s="430" t="s">
        <v>2978</v>
      </c>
      <c r="S570" s="555"/>
    </row>
    <row r="571" spans="1:19" ht="15" customHeight="1" x14ac:dyDescent="0.25">
      <c r="A571" s="83">
        <v>570</v>
      </c>
      <c r="B571" s="423">
        <v>143</v>
      </c>
      <c r="C571" s="424" t="s">
        <v>35</v>
      </c>
      <c r="D571" s="424" t="s">
        <v>101</v>
      </c>
      <c r="E571" s="419">
        <v>6000002575</v>
      </c>
      <c r="F571" s="419">
        <v>5500000481</v>
      </c>
      <c r="G571" s="419" t="s">
        <v>2238</v>
      </c>
      <c r="H571" s="419" t="s">
        <v>2979</v>
      </c>
      <c r="I571" s="419" t="s">
        <v>2980</v>
      </c>
      <c r="J571" s="425" t="s">
        <v>2981</v>
      </c>
      <c r="K571" s="426">
        <v>1</v>
      </c>
      <c r="L571" s="426">
        <v>43</v>
      </c>
      <c r="M571" s="426"/>
      <c r="N571" s="426"/>
      <c r="O571" s="426" t="s">
        <v>2249</v>
      </c>
      <c r="P571" s="426" t="s">
        <v>145</v>
      </c>
      <c r="Q571" s="419" t="s">
        <v>2982</v>
      </c>
      <c r="R571" s="430" t="s">
        <v>2983</v>
      </c>
      <c r="S571" s="555"/>
    </row>
    <row r="572" spans="1:19" ht="15" customHeight="1" x14ac:dyDescent="0.25">
      <c r="A572" s="83">
        <v>571</v>
      </c>
      <c r="B572" s="423">
        <v>144</v>
      </c>
      <c r="C572" s="424" t="s">
        <v>35</v>
      </c>
      <c r="D572" s="424" t="s">
        <v>101</v>
      </c>
      <c r="E572" s="419">
        <v>6000002575</v>
      </c>
      <c r="F572" s="419">
        <v>5500000481</v>
      </c>
      <c r="G572" s="419" t="s">
        <v>2238</v>
      </c>
      <c r="H572" s="419" t="s">
        <v>2984</v>
      </c>
      <c r="I572" s="419" t="s">
        <v>2985</v>
      </c>
      <c r="J572" s="425" t="s">
        <v>2986</v>
      </c>
      <c r="K572" s="426">
        <v>1</v>
      </c>
      <c r="L572" s="426">
        <v>43</v>
      </c>
      <c r="M572" s="426"/>
      <c r="N572" s="426"/>
      <c r="O572" s="426" t="s">
        <v>144</v>
      </c>
      <c r="P572" s="426" t="s">
        <v>145</v>
      </c>
      <c r="Q572" s="419" t="s">
        <v>2987</v>
      </c>
      <c r="R572" s="430" t="s">
        <v>2988</v>
      </c>
      <c r="S572" s="555"/>
    </row>
    <row r="573" spans="1:19" ht="15" customHeight="1" x14ac:dyDescent="0.25">
      <c r="A573" s="83">
        <v>572</v>
      </c>
      <c r="B573" s="423">
        <v>145</v>
      </c>
      <c r="C573" s="424" t="s">
        <v>35</v>
      </c>
      <c r="D573" s="424" t="s">
        <v>101</v>
      </c>
      <c r="E573" s="419">
        <v>6000002575</v>
      </c>
      <c r="F573" s="419">
        <v>5500000481</v>
      </c>
      <c r="G573" s="419" t="s">
        <v>2238</v>
      </c>
      <c r="H573" s="419" t="s">
        <v>2989</v>
      </c>
      <c r="I573" s="419" t="s">
        <v>2990</v>
      </c>
      <c r="J573" s="425" t="s">
        <v>2991</v>
      </c>
      <c r="K573" s="426">
        <v>1</v>
      </c>
      <c r="L573" s="426">
        <v>43</v>
      </c>
      <c r="M573" s="426"/>
      <c r="N573" s="426"/>
      <c r="O573" s="426" t="s">
        <v>2242</v>
      </c>
      <c r="P573" s="426" t="s">
        <v>145</v>
      </c>
      <c r="Q573" s="419" t="s">
        <v>2992</v>
      </c>
      <c r="R573" s="430" t="s">
        <v>2993</v>
      </c>
      <c r="S573" s="555"/>
    </row>
    <row r="574" spans="1:19" ht="15" customHeight="1" x14ac:dyDescent="0.25">
      <c r="A574" s="83">
        <v>573</v>
      </c>
      <c r="B574" s="423">
        <v>146</v>
      </c>
      <c r="C574" s="424" t="s">
        <v>35</v>
      </c>
      <c r="D574" s="424" t="s">
        <v>101</v>
      </c>
      <c r="E574" s="419">
        <v>6000002575</v>
      </c>
      <c r="F574" s="419">
        <v>5500000481</v>
      </c>
      <c r="G574" s="419" t="s">
        <v>2238</v>
      </c>
      <c r="H574" s="419" t="s">
        <v>2994</v>
      </c>
      <c r="I574" s="419" t="s">
        <v>2995</v>
      </c>
      <c r="J574" s="425" t="s">
        <v>2996</v>
      </c>
      <c r="K574" s="426">
        <v>1</v>
      </c>
      <c r="L574" s="426">
        <v>34</v>
      </c>
      <c r="M574" s="426"/>
      <c r="N574" s="426"/>
      <c r="O574" s="426" t="s">
        <v>225</v>
      </c>
      <c r="P574" s="426" t="s">
        <v>145</v>
      </c>
      <c r="Q574" s="419" t="s">
        <v>2997</v>
      </c>
      <c r="R574" s="430" t="s">
        <v>2998</v>
      </c>
      <c r="S574" s="555"/>
    </row>
    <row r="575" spans="1:19" ht="15" customHeight="1" x14ac:dyDescent="0.25">
      <c r="A575" s="83">
        <v>574</v>
      </c>
      <c r="B575" s="423">
        <v>147</v>
      </c>
      <c r="C575" s="424" t="s">
        <v>35</v>
      </c>
      <c r="D575" s="424" t="s">
        <v>101</v>
      </c>
      <c r="E575" s="419">
        <v>6000002575</v>
      </c>
      <c r="F575" s="419">
        <v>5500000481</v>
      </c>
      <c r="G575" s="419" t="s">
        <v>2238</v>
      </c>
      <c r="H575" s="419" t="s">
        <v>2999</v>
      </c>
      <c r="I575" s="419" t="s">
        <v>3000</v>
      </c>
      <c r="J575" s="425" t="s">
        <v>3001</v>
      </c>
      <c r="K575" s="426">
        <v>1</v>
      </c>
      <c r="L575" s="426">
        <v>43</v>
      </c>
      <c r="M575" s="426"/>
      <c r="N575" s="426"/>
      <c r="O575" s="426" t="s">
        <v>2312</v>
      </c>
      <c r="P575" s="426" t="s">
        <v>145</v>
      </c>
      <c r="Q575" s="419" t="s">
        <v>3002</v>
      </c>
      <c r="R575" s="430" t="s">
        <v>3003</v>
      </c>
      <c r="S575" s="555"/>
    </row>
    <row r="576" spans="1:19" ht="15" customHeight="1" x14ac:dyDescent="0.25">
      <c r="A576" s="83">
        <v>575</v>
      </c>
      <c r="B576" s="423">
        <v>148</v>
      </c>
      <c r="C576" s="424" t="s">
        <v>35</v>
      </c>
      <c r="D576" s="424" t="s">
        <v>101</v>
      </c>
      <c r="E576" s="419">
        <v>6000002575</v>
      </c>
      <c r="F576" s="419">
        <v>5500000481</v>
      </c>
      <c r="G576" s="419" t="s">
        <v>2238</v>
      </c>
      <c r="H576" s="419" t="s">
        <v>3004</v>
      </c>
      <c r="I576" s="419" t="s">
        <v>3005</v>
      </c>
      <c r="J576" s="425" t="s">
        <v>3006</v>
      </c>
      <c r="K576" s="426">
        <v>1</v>
      </c>
      <c r="L576" s="426">
        <v>17</v>
      </c>
      <c r="M576" s="426"/>
      <c r="N576" s="426"/>
      <c r="O576" s="426" t="s">
        <v>2318</v>
      </c>
      <c r="P576" s="426" t="s">
        <v>145</v>
      </c>
      <c r="Q576" s="419" t="s">
        <v>3007</v>
      </c>
      <c r="R576" s="430" t="s">
        <v>3008</v>
      </c>
      <c r="S576" s="555"/>
    </row>
    <row r="577" spans="1:19" ht="15" customHeight="1" x14ac:dyDescent="0.25">
      <c r="A577" s="83">
        <v>576</v>
      </c>
      <c r="B577" s="423">
        <v>149</v>
      </c>
      <c r="C577" s="424" t="s">
        <v>35</v>
      </c>
      <c r="D577" s="424" t="s">
        <v>101</v>
      </c>
      <c r="E577" s="419">
        <v>6000002575</v>
      </c>
      <c r="F577" s="419">
        <v>5500000481</v>
      </c>
      <c r="G577" s="419" t="s">
        <v>2238</v>
      </c>
      <c r="H577" s="419" t="s">
        <v>3009</v>
      </c>
      <c r="I577" s="419" t="s">
        <v>3010</v>
      </c>
      <c r="J577" s="425" t="s">
        <v>3011</v>
      </c>
      <c r="K577" s="426">
        <v>1</v>
      </c>
      <c r="L577" s="426">
        <v>43</v>
      </c>
      <c r="M577" s="426"/>
      <c r="N577" s="426"/>
      <c r="O577" s="426" t="s">
        <v>2324</v>
      </c>
      <c r="P577" s="426" t="s">
        <v>145</v>
      </c>
      <c r="Q577" s="419" t="s">
        <v>3012</v>
      </c>
      <c r="R577" s="430" t="s">
        <v>3013</v>
      </c>
      <c r="S577" s="555"/>
    </row>
    <row r="578" spans="1:19" ht="15" customHeight="1" x14ac:dyDescent="0.25">
      <c r="A578" s="83">
        <v>577</v>
      </c>
      <c r="B578" s="423">
        <v>150</v>
      </c>
      <c r="C578" s="424" t="s">
        <v>35</v>
      </c>
      <c r="D578" s="424" t="s">
        <v>101</v>
      </c>
      <c r="E578" s="419">
        <v>6000002575</v>
      </c>
      <c r="F578" s="419">
        <v>5500000481</v>
      </c>
      <c r="G578" s="419" t="s">
        <v>2238</v>
      </c>
      <c r="H578" s="419" t="s">
        <v>3014</v>
      </c>
      <c r="I578" s="419" t="s">
        <v>3015</v>
      </c>
      <c r="J578" s="425" t="s">
        <v>3016</v>
      </c>
      <c r="K578" s="426">
        <v>1</v>
      </c>
      <c r="L578" s="426">
        <v>43</v>
      </c>
      <c r="M578" s="426"/>
      <c r="N578" s="426"/>
      <c r="O578" s="426" t="s">
        <v>144</v>
      </c>
      <c r="P578" s="426" t="s">
        <v>145</v>
      </c>
      <c r="Q578" s="419" t="s">
        <v>3017</v>
      </c>
      <c r="R578" s="430" t="s">
        <v>3018</v>
      </c>
      <c r="S578" s="555"/>
    </row>
    <row r="579" spans="1:19" ht="15" customHeight="1" x14ac:dyDescent="0.25">
      <c r="A579" s="83">
        <v>578</v>
      </c>
      <c r="B579" s="423">
        <v>151</v>
      </c>
      <c r="C579" s="424" t="s">
        <v>35</v>
      </c>
      <c r="D579" s="424" t="s">
        <v>101</v>
      </c>
      <c r="E579" s="419">
        <v>6000002575</v>
      </c>
      <c r="F579" s="419">
        <v>5500000481</v>
      </c>
      <c r="G579" s="419" t="s">
        <v>2238</v>
      </c>
      <c r="H579" s="419" t="s">
        <v>3019</v>
      </c>
      <c r="I579" s="419" t="s">
        <v>3020</v>
      </c>
      <c r="J579" s="425" t="s">
        <v>3021</v>
      </c>
      <c r="K579" s="426">
        <v>1</v>
      </c>
      <c r="L579" s="426">
        <v>43</v>
      </c>
      <c r="M579" s="426"/>
      <c r="N579" s="426"/>
      <c r="O579" s="426" t="s">
        <v>144</v>
      </c>
      <c r="P579" s="426" t="s">
        <v>145</v>
      </c>
      <c r="Q579" s="419" t="s">
        <v>3022</v>
      </c>
      <c r="R579" s="430" t="s">
        <v>3023</v>
      </c>
      <c r="S579" s="555"/>
    </row>
    <row r="580" spans="1:19" ht="15" customHeight="1" x14ac:dyDescent="0.25">
      <c r="A580" s="83">
        <v>579</v>
      </c>
      <c r="B580" s="423">
        <v>152</v>
      </c>
      <c r="C580" s="424" t="s">
        <v>35</v>
      </c>
      <c r="D580" s="424" t="s">
        <v>101</v>
      </c>
      <c r="E580" s="419">
        <v>6000002575</v>
      </c>
      <c r="F580" s="419">
        <v>5500000481</v>
      </c>
      <c r="G580" s="419" t="s">
        <v>2238</v>
      </c>
      <c r="H580" s="419" t="s">
        <v>3024</v>
      </c>
      <c r="I580" s="419" t="s">
        <v>3025</v>
      </c>
      <c r="J580" s="425" t="s">
        <v>3026</v>
      </c>
      <c r="K580" s="426">
        <v>1</v>
      </c>
      <c r="L580" s="426">
        <v>55</v>
      </c>
      <c r="M580" s="426"/>
      <c r="N580" s="426"/>
      <c r="O580" s="426" t="s">
        <v>144</v>
      </c>
      <c r="P580" s="426" t="s">
        <v>145</v>
      </c>
      <c r="Q580" s="419" t="s">
        <v>3027</v>
      </c>
      <c r="R580" s="430" t="s">
        <v>3028</v>
      </c>
      <c r="S580" s="555"/>
    </row>
    <row r="581" spans="1:19" ht="15" customHeight="1" x14ac:dyDescent="0.25">
      <c r="A581" s="83">
        <v>580</v>
      </c>
      <c r="B581" s="423">
        <v>153</v>
      </c>
      <c r="C581" s="424" t="s">
        <v>35</v>
      </c>
      <c r="D581" s="424" t="s">
        <v>101</v>
      </c>
      <c r="E581" s="419">
        <v>6000002575</v>
      </c>
      <c r="F581" s="419">
        <v>5500000481</v>
      </c>
      <c r="G581" s="419" t="s">
        <v>2238</v>
      </c>
      <c r="H581" s="419" t="s">
        <v>3029</v>
      </c>
      <c r="I581" s="419" t="s">
        <v>3030</v>
      </c>
      <c r="J581" s="425" t="s">
        <v>3031</v>
      </c>
      <c r="K581" s="426">
        <v>1</v>
      </c>
      <c r="L581" s="426">
        <v>5</v>
      </c>
      <c r="M581" s="426"/>
      <c r="N581" s="426"/>
      <c r="O581" s="426" t="s">
        <v>2242</v>
      </c>
      <c r="P581" s="426" t="s">
        <v>145</v>
      </c>
      <c r="Q581" s="419" t="s">
        <v>3032</v>
      </c>
      <c r="R581" s="430" t="s">
        <v>3033</v>
      </c>
      <c r="S581" s="555"/>
    </row>
    <row r="582" spans="1:19" ht="15" customHeight="1" x14ac:dyDescent="0.25">
      <c r="A582" s="83">
        <v>581</v>
      </c>
      <c r="B582" s="423">
        <v>154</v>
      </c>
      <c r="C582" s="424" t="s">
        <v>35</v>
      </c>
      <c r="D582" s="424" t="s">
        <v>101</v>
      </c>
      <c r="E582" s="419">
        <v>6000002575</v>
      </c>
      <c r="F582" s="419">
        <v>5500000481</v>
      </c>
      <c r="G582" s="419" t="s">
        <v>2238</v>
      </c>
      <c r="H582" s="419" t="s">
        <v>3034</v>
      </c>
      <c r="I582" s="419" t="s">
        <v>3035</v>
      </c>
      <c r="J582" s="425" t="s">
        <v>3036</v>
      </c>
      <c r="K582" s="426">
        <v>1</v>
      </c>
      <c r="L582" s="426">
        <v>6</v>
      </c>
      <c r="M582" s="426"/>
      <c r="N582" s="426"/>
      <c r="O582" s="426" t="s">
        <v>2283</v>
      </c>
      <c r="P582" s="426" t="s">
        <v>145</v>
      </c>
      <c r="Q582" s="419" t="s">
        <v>3037</v>
      </c>
      <c r="R582" s="430" t="s">
        <v>3038</v>
      </c>
      <c r="S582" s="555"/>
    </row>
    <row r="583" spans="1:19" ht="15" customHeight="1" x14ac:dyDescent="0.25">
      <c r="A583" s="83">
        <v>582</v>
      </c>
      <c r="B583" s="423">
        <v>155</v>
      </c>
      <c r="C583" s="424" t="s">
        <v>35</v>
      </c>
      <c r="D583" s="424" t="s">
        <v>101</v>
      </c>
      <c r="E583" s="419">
        <v>6000002575</v>
      </c>
      <c r="F583" s="419">
        <v>5500000481</v>
      </c>
      <c r="G583" s="419" t="s">
        <v>2238</v>
      </c>
      <c r="H583" s="419" t="s">
        <v>3039</v>
      </c>
      <c r="I583" s="419" t="s">
        <v>3040</v>
      </c>
      <c r="J583" s="425" t="s">
        <v>3041</v>
      </c>
      <c r="K583" s="426">
        <v>1</v>
      </c>
      <c r="L583" s="426">
        <v>43</v>
      </c>
      <c r="M583" s="426"/>
      <c r="N583" s="426"/>
      <c r="O583" s="426" t="s">
        <v>2294</v>
      </c>
      <c r="P583" s="426" t="s">
        <v>145</v>
      </c>
      <c r="Q583" s="419" t="s">
        <v>3042</v>
      </c>
      <c r="R583" s="430" t="s">
        <v>3043</v>
      </c>
      <c r="S583" s="555"/>
    </row>
    <row r="584" spans="1:19" ht="15" customHeight="1" x14ac:dyDescent="0.25">
      <c r="A584" s="83">
        <v>583</v>
      </c>
      <c r="B584" s="423">
        <v>156</v>
      </c>
      <c r="C584" s="424" t="s">
        <v>35</v>
      </c>
      <c r="D584" s="424" t="s">
        <v>101</v>
      </c>
      <c r="E584" s="419">
        <v>6000002575</v>
      </c>
      <c r="F584" s="419">
        <v>5500000481</v>
      </c>
      <c r="G584" s="419" t="s">
        <v>2238</v>
      </c>
      <c r="H584" s="419" t="s">
        <v>3044</v>
      </c>
      <c r="I584" s="419" t="s">
        <v>3045</v>
      </c>
      <c r="J584" s="425" t="s">
        <v>3046</v>
      </c>
      <c r="K584" s="426">
        <v>1</v>
      </c>
      <c r="L584" s="426">
        <v>5</v>
      </c>
      <c r="M584" s="426"/>
      <c r="N584" s="426"/>
      <c r="O584" s="426" t="s">
        <v>2242</v>
      </c>
      <c r="P584" s="426" t="s">
        <v>145</v>
      </c>
      <c r="Q584" s="419" t="s">
        <v>3047</v>
      </c>
      <c r="R584" s="430" t="s">
        <v>3048</v>
      </c>
      <c r="S584" s="555"/>
    </row>
    <row r="585" spans="1:19" ht="15" customHeight="1" x14ac:dyDescent="0.25">
      <c r="A585" s="83">
        <v>584</v>
      </c>
      <c r="B585" s="423">
        <v>157</v>
      </c>
      <c r="C585" s="424" t="s">
        <v>35</v>
      </c>
      <c r="D585" s="424" t="s">
        <v>101</v>
      </c>
      <c r="E585" s="419">
        <v>6000002575</v>
      </c>
      <c r="F585" s="419">
        <v>5500000481</v>
      </c>
      <c r="G585" s="419" t="s">
        <v>2238</v>
      </c>
      <c r="H585" s="419" t="s">
        <v>3049</v>
      </c>
      <c r="I585" s="419" t="s">
        <v>3050</v>
      </c>
      <c r="J585" s="425" t="s">
        <v>3051</v>
      </c>
      <c r="K585" s="426">
        <v>1</v>
      </c>
      <c r="L585" s="426">
        <v>14</v>
      </c>
      <c r="M585" s="426"/>
      <c r="N585" s="426"/>
      <c r="O585" s="426" t="s">
        <v>144</v>
      </c>
      <c r="P585" s="426" t="s">
        <v>145</v>
      </c>
      <c r="Q585" s="419" t="s">
        <v>3052</v>
      </c>
      <c r="R585" s="430" t="s">
        <v>3053</v>
      </c>
      <c r="S585" s="555"/>
    </row>
    <row r="586" spans="1:19" ht="15" customHeight="1" x14ac:dyDescent="0.25">
      <c r="A586" s="83">
        <v>585</v>
      </c>
      <c r="B586" s="423">
        <v>158</v>
      </c>
      <c r="C586" s="424" t="s">
        <v>35</v>
      </c>
      <c r="D586" s="424" t="s">
        <v>101</v>
      </c>
      <c r="E586" s="419">
        <v>6000002575</v>
      </c>
      <c r="F586" s="419">
        <v>5500000481</v>
      </c>
      <c r="G586" s="419" t="s">
        <v>2238</v>
      </c>
      <c r="H586" s="419" t="s">
        <v>3054</v>
      </c>
      <c r="I586" s="419" t="s">
        <v>3055</v>
      </c>
      <c r="J586" s="425" t="s">
        <v>3056</v>
      </c>
      <c r="K586" s="426">
        <v>1</v>
      </c>
      <c r="L586" s="426">
        <v>11</v>
      </c>
      <c r="M586" s="426"/>
      <c r="N586" s="426"/>
      <c r="O586" s="426" t="s">
        <v>2249</v>
      </c>
      <c r="P586" s="426" t="s">
        <v>145</v>
      </c>
      <c r="Q586" s="419" t="s">
        <v>3057</v>
      </c>
      <c r="R586" s="430" t="s">
        <v>3058</v>
      </c>
      <c r="S586" s="555"/>
    </row>
    <row r="587" spans="1:19" ht="15" customHeight="1" x14ac:dyDescent="0.25">
      <c r="A587" s="83">
        <v>586</v>
      </c>
      <c r="B587" s="423">
        <v>159</v>
      </c>
      <c r="C587" s="424" t="s">
        <v>35</v>
      </c>
      <c r="D587" s="424" t="s">
        <v>101</v>
      </c>
      <c r="E587" s="419">
        <v>6000002575</v>
      </c>
      <c r="F587" s="419">
        <v>5500000481</v>
      </c>
      <c r="G587" s="419" t="s">
        <v>2238</v>
      </c>
      <c r="H587" s="419" t="s">
        <v>3059</v>
      </c>
      <c r="I587" s="419" t="s">
        <v>3060</v>
      </c>
      <c r="J587" s="425" t="s">
        <v>3061</v>
      </c>
      <c r="K587" s="426">
        <v>1</v>
      </c>
      <c r="L587" s="426">
        <v>43</v>
      </c>
      <c r="M587" s="426"/>
      <c r="N587" s="426"/>
      <c r="O587" s="426" t="s">
        <v>2260</v>
      </c>
      <c r="P587" s="426" t="s">
        <v>145</v>
      </c>
      <c r="Q587" s="419" t="s">
        <v>3062</v>
      </c>
      <c r="R587" s="430" t="s">
        <v>3063</v>
      </c>
      <c r="S587" s="555"/>
    </row>
    <row r="588" spans="1:19" ht="15" customHeight="1" x14ac:dyDescent="0.25">
      <c r="A588" s="83">
        <v>587</v>
      </c>
      <c r="B588" s="423">
        <v>160</v>
      </c>
      <c r="C588" s="424" t="s">
        <v>35</v>
      </c>
      <c r="D588" s="424" t="s">
        <v>101</v>
      </c>
      <c r="E588" s="419">
        <v>6000002575</v>
      </c>
      <c r="F588" s="419">
        <v>5500000481</v>
      </c>
      <c r="G588" s="419" t="s">
        <v>2238</v>
      </c>
      <c r="H588" s="419" t="s">
        <v>3064</v>
      </c>
      <c r="I588" s="419" t="s">
        <v>3065</v>
      </c>
      <c r="J588" s="425" t="s">
        <v>3066</v>
      </c>
      <c r="K588" s="426">
        <v>1</v>
      </c>
      <c r="L588" s="426">
        <v>43</v>
      </c>
      <c r="M588" s="426"/>
      <c r="N588" s="426"/>
      <c r="O588" s="426" t="s">
        <v>2266</v>
      </c>
      <c r="P588" s="426" t="s">
        <v>145</v>
      </c>
      <c r="Q588" s="419" t="s">
        <v>3067</v>
      </c>
      <c r="R588" s="430" t="s">
        <v>3068</v>
      </c>
      <c r="S588" s="555"/>
    </row>
    <row r="589" spans="1:19" ht="15" customHeight="1" x14ac:dyDescent="0.25">
      <c r="A589" s="83">
        <v>588</v>
      </c>
      <c r="B589" s="423">
        <v>161</v>
      </c>
      <c r="C589" s="424" t="s">
        <v>35</v>
      </c>
      <c r="D589" s="424" t="s">
        <v>101</v>
      </c>
      <c r="E589" s="419">
        <v>6000002575</v>
      </c>
      <c r="F589" s="419">
        <v>5500000481</v>
      </c>
      <c r="G589" s="419" t="s">
        <v>2238</v>
      </c>
      <c r="H589" s="419" t="s">
        <v>3069</v>
      </c>
      <c r="I589" s="419" t="s">
        <v>3070</v>
      </c>
      <c r="J589" s="425" t="s">
        <v>3071</v>
      </c>
      <c r="K589" s="426">
        <v>1</v>
      </c>
      <c r="L589" s="426">
        <v>43</v>
      </c>
      <c r="M589" s="426"/>
      <c r="N589" s="426"/>
      <c r="O589" s="426" t="s">
        <v>2249</v>
      </c>
      <c r="P589" s="426" t="s">
        <v>145</v>
      </c>
      <c r="Q589" s="419" t="s">
        <v>3072</v>
      </c>
      <c r="R589" s="430" t="s">
        <v>3073</v>
      </c>
      <c r="S589" s="555"/>
    </row>
    <row r="590" spans="1:19" ht="15" customHeight="1" x14ac:dyDescent="0.25">
      <c r="A590" s="83">
        <v>589</v>
      </c>
      <c r="B590" s="423">
        <v>162</v>
      </c>
      <c r="C590" s="424" t="s">
        <v>35</v>
      </c>
      <c r="D590" s="424" t="s">
        <v>101</v>
      </c>
      <c r="E590" s="419">
        <v>6000002575</v>
      </c>
      <c r="F590" s="419">
        <v>5500000481</v>
      </c>
      <c r="G590" s="419" t="s">
        <v>2238</v>
      </c>
      <c r="H590" s="419" t="s">
        <v>3074</v>
      </c>
      <c r="I590" s="419" t="s">
        <v>3075</v>
      </c>
      <c r="J590" s="425" t="s">
        <v>3076</v>
      </c>
      <c r="K590" s="426">
        <v>1</v>
      </c>
      <c r="L590" s="426">
        <v>43</v>
      </c>
      <c r="M590" s="426"/>
      <c r="N590" s="426"/>
      <c r="O590" s="426" t="s">
        <v>3077</v>
      </c>
      <c r="P590" s="426" t="s">
        <v>145</v>
      </c>
      <c r="Q590" s="419" t="s">
        <v>3078</v>
      </c>
      <c r="R590" s="430" t="s">
        <v>3079</v>
      </c>
      <c r="S590" s="555"/>
    </row>
    <row r="591" spans="1:19" ht="15" customHeight="1" x14ac:dyDescent="0.25">
      <c r="A591" s="83">
        <v>590</v>
      </c>
      <c r="B591" s="423">
        <v>163</v>
      </c>
      <c r="C591" s="424" t="s">
        <v>35</v>
      </c>
      <c r="D591" s="424" t="s">
        <v>101</v>
      </c>
      <c r="E591" s="419">
        <v>6000002575</v>
      </c>
      <c r="F591" s="419">
        <v>5500000481</v>
      </c>
      <c r="G591" s="419" t="s">
        <v>2238</v>
      </c>
      <c r="H591" s="419" t="s">
        <v>3080</v>
      </c>
      <c r="I591" s="419" t="s">
        <v>3081</v>
      </c>
      <c r="J591" s="425" t="s">
        <v>3082</v>
      </c>
      <c r="K591" s="426">
        <v>1</v>
      </c>
      <c r="L591" s="426">
        <v>43</v>
      </c>
      <c r="M591" s="426"/>
      <c r="N591" s="426"/>
      <c r="O591" s="426" t="s">
        <v>144</v>
      </c>
      <c r="P591" s="426" t="s">
        <v>145</v>
      </c>
      <c r="Q591" s="419" t="s">
        <v>3083</v>
      </c>
      <c r="R591" s="430" t="s">
        <v>3084</v>
      </c>
      <c r="S591" s="555"/>
    </row>
    <row r="592" spans="1:19" ht="15" customHeight="1" x14ac:dyDescent="0.25">
      <c r="A592" s="83">
        <v>591</v>
      </c>
      <c r="B592" s="423">
        <v>164</v>
      </c>
      <c r="C592" s="424" t="s">
        <v>35</v>
      </c>
      <c r="D592" s="424" t="s">
        <v>101</v>
      </c>
      <c r="E592" s="419">
        <v>6000002575</v>
      </c>
      <c r="F592" s="419">
        <v>5500000481</v>
      </c>
      <c r="G592" s="419" t="s">
        <v>2238</v>
      </c>
      <c r="H592" s="419" t="s">
        <v>3085</v>
      </c>
      <c r="I592" s="419" t="s">
        <v>3086</v>
      </c>
      <c r="J592" s="425" t="s">
        <v>3087</v>
      </c>
      <c r="K592" s="426">
        <v>1</v>
      </c>
      <c r="L592" s="426">
        <v>34</v>
      </c>
      <c r="M592" s="426"/>
      <c r="N592" s="426"/>
      <c r="O592" s="426" t="s">
        <v>144</v>
      </c>
      <c r="P592" s="426" t="s">
        <v>145</v>
      </c>
      <c r="Q592" s="419" t="s">
        <v>3088</v>
      </c>
      <c r="R592" s="430" t="s">
        <v>3089</v>
      </c>
      <c r="S592" s="555"/>
    </row>
    <row r="593" spans="1:19" ht="15" customHeight="1" x14ac:dyDescent="0.25">
      <c r="A593" s="83">
        <v>592</v>
      </c>
      <c r="B593" s="423">
        <v>165</v>
      </c>
      <c r="C593" s="424" t="s">
        <v>35</v>
      </c>
      <c r="D593" s="424" t="s">
        <v>101</v>
      </c>
      <c r="E593" s="419">
        <v>6000002575</v>
      </c>
      <c r="F593" s="419">
        <v>5500000481</v>
      </c>
      <c r="G593" s="419" t="s">
        <v>2238</v>
      </c>
      <c r="H593" s="419" t="s">
        <v>3090</v>
      </c>
      <c r="I593" s="419" t="s">
        <v>3091</v>
      </c>
      <c r="J593" s="425" t="s">
        <v>3092</v>
      </c>
      <c r="K593" s="426">
        <v>1</v>
      </c>
      <c r="L593" s="426">
        <v>43</v>
      </c>
      <c r="M593" s="426"/>
      <c r="N593" s="426"/>
      <c r="O593" s="426" t="s">
        <v>2249</v>
      </c>
      <c r="P593" s="426" t="s">
        <v>145</v>
      </c>
      <c r="Q593" s="419" t="s">
        <v>3093</v>
      </c>
      <c r="R593" s="430" t="s">
        <v>3094</v>
      </c>
      <c r="S593" s="555"/>
    </row>
    <row r="594" spans="1:19" ht="15" customHeight="1" x14ac:dyDescent="0.25">
      <c r="A594" s="83">
        <v>593</v>
      </c>
      <c r="B594" s="423">
        <v>166</v>
      </c>
      <c r="C594" s="424" t="s">
        <v>35</v>
      </c>
      <c r="D594" s="424" t="s">
        <v>101</v>
      </c>
      <c r="E594" s="419">
        <v>6000002575</v>
      </c>
      <c r="F594" s="419">
        <v>5500000481</v>
      </c>
      <c r="G594" s="419" t="s">
        <v>2238</v>
      </c>
      <c r="H594" s="419" t="s">
        <v>3095</v>
      </c>
      <c r="I594" s="419" t="s">
        <v>3096</v>
      </c>
      <c r="J594" s="425" t="s">
        <v>3097</v>
      </c>
      <c r="K594" s="426">
        <v>1</v>
      </c>
      <c r="L594" s="426">
        <v>43</v>
      </c>
      <c r="M594" s="426"/>
      <c r="N594" s="426"/>
      <c r="O594" s="426" t="s">
        <v>2266</v>
      </c>
      <c r="P594" s="426" t="s">
        <v>145</v>
      </c>
      <c r="Q594" s="419" t="s">
        <v>3098</v>
      </c>
      <c r="R594" s="430" t="s">
        <v>3099</v>
      </c>
      <c r="S594" s="555"/>
    </row>
    <row r="595" spans="1:19" ht="15" customHeight="1" x14ac:dyDescent="0.25">
      <c r="A595" s="83">
        <v>594</v>
      </c>
      <c r="B595" s="423">
        <v>167</v>
      </c>
      <c r="C595" s="424" t="s">
        <v>35</v>
      </c>
      <c r="D595" s="424" t="s">
        <v>101</v>
      </c>
      <c r="E595" s="419">
        <v>6000002575</v>
      </c>
      <c r="F595" s="419">
        <v>5500000481</v>
      </c>
      <c r="G595" s="419" t="s">
        <v>2238</v>
      </c>
      <c r="H595" s="419" t="s">
        <v>3100</v>
      </c>
      <c r="I595" s="419" t="s">
        <v>3101</v>
      </c>
      <c r="J595" s="425" t="s">
        <v>3102</v>
      </c>
      <c r="K595" s="426">
        <v>1</v>
      </c>
      <c r="L595" s="426">
        <v>6</v>
      </c>
      <c r="M595" s="426"/>
      <c r="N595" s="426"/>
      <c r="O595" s="426" t="s">
        <v>3103</v>
      </c>
      <c r="P595" s="426" t="s">
        <v>145</v>
      </c>
      <c r="Q595" s="419" t="s">
        <v>3104</v>
      </c>
      <c r="R595" s="430" t="s">
        <v>3105</v>
      </c>
      <c r="S595" s="555"/>
    </row>
    <row r="596" spans="1:19" ht="15" customHeight="1" x14ac:dyDescent="0.25">
      <c r="A596" s="83">
        <v>595</v>
      </c>
      <c r="B596" s="423">
        <v>168</v>
      </c>
      <c r="C596" s="424" t="s">
        <v>35</v>
      </c>
      <c r="D596" s="424" t="s">
        <v>101</v>
      </c>
      <c r="E596" s="419">
        <v>6000002575</v>
      </c>
      <c r="F596" s="419">
        <v>5500000481</v>
      </c>
      <c r="G596" s="419" t="s">
        <v>2238</v>
      </c>
      <c r="H596" s="419" t="s">
        <v>3106</v>
      </c>
      <c r="I596" s="419" t="s">
        <v>3107</v>
      </c>
      <c r="J596" s="425" t="s">
        <v>3108</v>
      </c>
      <c r="K596" s="426">
        <v>1</v>
      </c>
      <c r="L596" s="426">
        <v>43</v>
      </c>
      <c r="M596" s="426"/>
      <c r="N596" s="426"/>
      <c r="O596" s="426" t="s">
        <v>2260</v>
      </c>
      <c r="P596" s="426" t="s">
        <v>145</v>
      </c>
      <c r="Q596" s="419" t="s">
        <v>3109</v>
      </c>
      <c r="R596" s="430" t="s">
        <v>3110</v>
      </c>
      <c r="S596" s="555"/>
    </row>
    <row r="597" spans="1:19" ht="15" customHeight="1" x14ac:dyDescent="0.25">
      <c r="A597" s="83">
        <v>596</v>
      </c>
      <c r="B597" s="423">
        <v>169</v>
      </c>
      <c r="C597" s="424" t="s">
        <v>35</v>
      </c>
      <c r="D597" s="424" t="s">
        <v>101</v>
      </c>
      <c r="E597" s="419">
        <v>6000002575</v>
      </c>
      <c r="F597" s="419">
        <v>5500000481</v>
      </c>
      <c r="G597" s="419" t="s">
        <v>2238</v>
      </c>
      <c r="H597" s="419" t="s">
        <v>3111</v>
      </c>
      <c r="I597" s="419" t="s">
        <v>3112</v>
      </c>
      <c r="J597" s="425" t="s">
        <v>3113</v>
      </c>
      <c r="K597" s="426">
        <v>1</v>
      </c>
      <c r="L597" s="426">
        <v>14</v>
      </c>
      <c r="M597" s="426"/>
      <c r="N597" s="426"/>
      <c r="O597" s="426" t="s">
        <v>225</v>
      </c>
      <c r="P597" s="426" t="s">
        <v>145</v>
      </c>
      <c r="Q597" s="419" t="s">
        <v>3114</v>
      </c>
      <c r="R597" s="430" t="s">
        <v>3115</v>
      </c>
      <c r="S597" s="555"/>
    </row>
    <row r="598" spans="1:19" ht="15" customHeight="1" x14ac:dyDescent="0.25">
      <c r="A598" s="83">
        <v>597</v>
      </c>
      <c r="B598" s="423">
        <v>170</v>
      </c>
      <c r="C598" s="424" t="s">
        <v>35</v>
      </c>
      <c r="D598" s="424" t="s">
        <v>101</v>
      </c>
      <c r="E598" s="419">
        <v>6000002575</v>
      </c>
      <c r="F598" s="419">
        <v>5500000481</v>
      </c>
      <c r="G598" s="419" t="s">
        <v>2238</v>
      </c>
      <c r="H598" s="419" t="s">
        <v>3116</v>
      </c>
      <c r="I598" s="419" t="s">
        <v>3117</v>
      </c>
      <c r="J598" s="425" t="s">
        <v>3118</v>
      </c>
      <c r="K598" s="426">
        <v>1</v>
      </c>
      <c r="L598" s="426">
        <v>43</v>
      </c>
      <c r="M598" s="426"/>
      <c r="N598" s="426"/>
      <c r="O598" s="426" t="s">
        <v>231</v>
      </c>
      <c r="P598" s="426" t="s">
        <v>145</v>
      </c>
      <c r="Q598" s="419" t="s">
        <v>3119</v>
      </c>
      <c r="R598" s="430" t="s">
        <v>3120</v>
      </c>
      <c r="S598" s="555"/>
    </row>
    <row r="599" spans="1:19" ht="15" customHeight="1" x14ac:dyDescent="0.25">
      <c r="A599" s="83">
        <v>598</v>
      </c>
      <c r="B599" s="423">
        <v>171</v>
      </c>
      <c r="C599" s="424" t="s">
        <v>35</v>
      </c>
      <c r="D599" s="424" t="s">
        <v>101</v>
      </c>
      <c r="E599" s="419">
        <v>6000002575</v>
      </c>
      <c r="F599" s="419">
        <v>5500000481</v>
      </c>
      <c r="G599" s="419" t="s">
        <v>2238</v>
      </c>
      <c r="H599" s="419" t="s">
        <v>3121</v>
      </c>
      <c r="I599" s="419" t="s">
        <v>3122</v>
      </c>
      <c r="J599" s="425" t="s">
        <v>3123</v>
      </c>
      <c r="K599" s="426">
        <v>1</v>
      </c>
      <c r="L599" s="426">
        <v>14</v>
      </c>
      <c r="M599" s="426"/>
      <c r="N599" s="426"/>
      <c r="O599" s="426" t="s">
        <v>231</v>
      </c>
      <c r="P599" s="426" t="s">
        <v>145</v>
      </c>
      <c r="Q599" s="419" t="s">
        <v>3124</v>
      </c>
      <c r="R599" s="430" t="s">
        <v>3125</v>
      </c>
      <c r="S599" s="555"/>
    </row>
    <row r="600" spans="1:19" ht="15" customHeight="1" x14ac:dyDescent="0.25">
      <c r="A600" s="83">
        <v>599</v>
      </c>
      <c r="B600" s="423">
        <v>172</v>
      </c>
      <c r="C600" s="424" t="s">
        <v>35</v>
      </c>
      <c r="D600" s="424" t="s">
        <v>101</v>
      </c>
      <c r="E600" s="419">
        <v>6000002575</v>
      </c>
      <c r="F600" s="419">
        <v>5500000481</v>
      </c>
      <c r="G600" s="419" t="s">
        <v>2238</v>
      </c>
      <c r="H600" s="419" t="s">
        <v>3126</v>
      </c>
      <c r="I600" s="419" t="s">
        <v>3127</v>
      </c>
      <c r="J600" s="425" t="s">
        <v>3128</v>
      </c>
      <c r="K600" s="426">
        <v>1</v>
      </c>
      <c r="L600" s="426">
        <v>43</v>
      </c>
      <c r="M600" s="426"/>
      <c r="N600" s="426"/>
      <c r="O600" s="426" t="s">
        <v>144</v>
      </c>
      <c r="P600" s="426" t="s">
        <v>145</v>
      </c>
      <c r="Q600" s="419" t="s">
        <v>3129</v>
      </c>
      <c r="R600" s="430" t="s">
        <v>3130</v>
      </c>
      <c r="S600" s="555"/>
    </row>
    <row r="601" spans="1:19" ht="15" customHeight="1" x14ac:dyDescent="0.25">
      <c r="A601" s="83">
        <v>600</v>
      </c>
      <c r="B601" s="423">
        <v>173</v>
      </c>
      <c r="C601" s="424" t="s">
        <v>35</v>
      </c>
      <c r="D601" s="424" t="s">
        <v>101</v>
      </c>
      <c r="E601" s="419">
        <v>6000002575</v>
      </c>
      <c r="F601" s="419">
        <v>5500000481</v>
      </c>
      <c r="G601" s="419" t="s">
        <v>2238</v>
      </c>
      <c r="H601" s="419" t="s">
        <v>3131</v>
      </c>
      <c r="I601" s="419" t="s">
        <v>3132</v>
      </c>
      <c r="J601" s="425" t="s">
        <v>3133</v>
      </c>
      <c r="K601" s="426">
        <v>1</v>
      </c>
      <c r="L601" s="426">
        <v>43</v>
      </c>
      <c r="M601" s="426"/>
      <c r="N601" s="426"/>
      <c r="O601" s="426" t="s">
        <v>3134</v>
      </c>
      <c r="P601" s="426" t="s">
        <v>145</v>
      </c>
      <c r="Q601" s="419" t="s">
        <v>3135</v>
      </c>
      <c r="R601" s="430" t="s">
        <v>3136</v>
      </c>
      <c r="S601" s="555"/>
    </row>
    <row r="602" spans="1:19" ht="15" customHeight="1" x14ac:dyDescent="0.25">
      <c r="A602" s="83">
        <v>601</v>
      </c>
      <c r="B602" s="423">
        <v>174</v>
      </c>
      <c r="C602" s="424" t="s">
        <v>35</v>
      </c>
      <c r="D602" s="424" t="s">
        <v>101</v>
      </c>
      <c r="E602" s="419">
        <v>6000002575</v>
      </c>
      <c r="F602" s="419">
        <v>5500000481</v>
      </c>
      <c r="G602" s="419" t="s">
        <v>2238</v>
      </c>
      <c r="H602" s="419" t="s">
        <v>3137</v>
      </c>
      <c r="I602" s="419" t="s">
        <v>3138</v>
      </c>
      <c r="J602" s="425" t="s">
        <v>3139</v>
      </c>
      <c r="K602" s="426">
        <v>1</v>
      </c>
      <c r="L602" s="426">
        <v>11</v>
      </c>
      <c r="M602" s="426"/>
      <c r="N602" s="426"/>
      <c r="O602" s="426" t="s">
        <v>231</v>
      </c>
      <c r="P602" s="426" t="s">
        <v>145</v>
      </c>
      <c r="Q602" s="419" t="s">
        <v>3140</v>
      </c>
      <c r="R602" s="430" t="s">
        <v>3141</v>
      </c>
      <c r="S602" s="555"/>
    </row>
    <row r="603" spans="1:19" ht="15" customHeight="1" x14ac:dyDescent="0.25">
      <c r="A603" s="83">
        <v>602</v>
      </c>
      <c r="B603" s="423">
        <v>175</v>
      </c>
      <c r="C603" s="424" t="s">
        <v>35</v>
      </c>
      <c r="D603" s="424" t="s">
        <v>101</v>
      </c>
      <c r="E603" s="419">
        <v>6000002575</v>
      </c>
      <c r="F603" s="419">
        <v>5500000481</v>
      </c>
      <c r="G603" s="419" t="s">
        <v>2238</v>
      </c>
      <c r="H603" s="419" t="s">
        <v>3142</v>
      </c>
      <c r="I603" s="419" t="s">
        <v>3143</v>
      </c>
      <c r="J603" s="425" t="s">
        <v>3144</v>
      </c>
      <c r="K603" s="426">
        <v>1</v>
      </c>
      <c r="L603" s="426">
        <v>11</v>
      </c>
      <c r="M603" s="426"/>
      <c r="N603" s="426"/>
      <c r="O603" s="426" t="s">
        <v>237</v>
      </c>
      <c r="P603" s="426" t="s">
        <v>145</v>
      </c>
      <c r="Q603" s="419" t="s">
        <v>3145</v>
      </c>
      <c r="R603" s="430" t="s">
        <v>3146</v>
      </c>
      <c r="S603" s="555"/>
    </row>
    <row r="604" spans="1:19" ht="15" customHeight="1" x14ac:dyDescent="0.25">
      <c r="A604" s="83">
        <v>603</v>
      </c>
      <c r="B604" s="423">
        <v>176</v>
      </c>
      <c r="C604" s="424" t="s">
        <v>35</v>
      </c>
      <c r="D604" s="424" t="s">
        <v>101</v>
      </c>
      <c r="E604" s="419">
        <v>6000002575</v>
      </c>
      <c r="F604" s="419">
        <v>5500000481</v>
      </c>
      <c r="G604" s="419" t="s">
        <v>2238</v>
      </c>
      <c r="H604" s="419" t="s">
        <v>3147</v>
      </c>
      <c r="I604" s="419" t="s">
        <v>3148</v>
      </c>
      <c r="J604" s="425" t="s">
        <v>3149</v>
      </c>
      <c r="K604" s="426">
        <v>1</v>
      </c>
      <c r="L604" s="426">
        <v>11</v>
      </c>
      <c r="M604" s="426"/>
      <c r="N604" s="426"/>
      <c r="O604" s="426" t="s">
        <v>243</v>
      </c>
      <c r="P604" s="426" t="s">
        <v>145</v>
      </c>
      <c r="Q604" s="419" t="s">
        <v>3150</v>
      </c>
      <c r="R604" s="430" t="s">
        <v>3151</v>
      </c>
      <c r="S604" s="555"/>
    </row>
    <row r="605" spans="1:19" ht="15" customHeight="1" x14ac:dyDescent="0.25">
      <c r="A605" s="83">
        <v>604</v>
      </c>
      <c r="B605" s="423">
        <v>177</v>
      </c>
      <c r="C605" s="424" t="s">
        <v>35</v>
      </c>
      <c r="D605" s="424" t="s">
        <v>101</v>
      </c>
      <c r="E605" s="419">
        <v>6000002575</v>
      </c>
      <c r="F605" s="419">
        <v>5500000481</v>
      </c>
      <c r="G605" s="419" t="s">
        <v>2238</v>
      </c>
      <c r="H605" s="419" t="s">
        <v>3152</v>
      </c>
      <c r="I605" s="419" t="s">
        <v>3153</v>
      </c>
      <c r="J605" s="425" t="s">
        <v>3154</v>
      </c>
      <c r="K605" s="426">
        <v>1</v>
      </c>
      <c r="L605" s="426">
        <v>43</v>
      </c>
      <c r="M605" s="426"/>
      <c r="N605" s="426"/>
      <c r="O605" s="426" t="s">
        <v>482</v>
      </c>
      <c r="P605" s="426" t="s">
        <v>145</v>
      </c>
      <c r="Q605" s="419" t="s">
        <v>3155</v>
      </c>
      <c r="R605" s="430" t="s">
        <v>3156</v>
      </c>
      <c r="S605" s="555"/>
    </row>
    <row r="606" spans="1:19" ht="15" customHeight="1" x14ac:dyDescent="0.25">
      <c r="A606" s="83">
        <v>605</v>
      </c>
      <c r="B606" s="423">
        <v>178</v>
      </c>
      <c r="C606" s="424" t="s">
        <v>35</v>
      </c>
      <c r="D606" s="424" t="s">
        <v>101</v>
      </c>
      <c r="E606" s="419">
        <v>6000002575</v>
      </c>
      <c r="F606" s="419">
        <v>5500000481</v>
      </c>
      <c r="G606" s="419" t="s">
        <v>2238</v>
      </c>
      <c r="H606" s="419" t="s">
        <v>3157</v>
      </c>
      <c r="I606" s="419" t="s">
        <v>3158</v>
      </c>
      <c r="J606" s="425" t="s">
        <v>3159</v>
      </c>
      <c r="K606" s="426">
        <v>1</v>
      </c>
      <c r="L606" s="426">
        <v>43</v>
      </c>
      <c r="M606" s="426"/>
      <c r="N606" s="426"/>
      <c r="O606" s="426" t="s">
        <v>2242</v>
      </c>
      <c r="P606" s="426" t="s">
        <v>145</v>
      </c>
      <c r="Q606" s="419" t="s">
        <v>3160</v>
      </c>
      <c r="R606" s="430" t="s">
        <v>3161</v>
      </c>
      <c r="S606" s="555"/>
    </row>
    <row r="607" spans="1:19" ht="15" customHeight="1" x14ac:dyDescent="0.25">
      <c r="A607" s="83">
        <v>606</v>
      </c>
      <c r="B607" s="423">
        <v>179</v>
      </c>
      <c r="C607" s="424" t="s">
        <v>35</v>
      </c>
      <c r="D607" s="424" t="s">
        <v>101</v>
      </c>
      <c r="E607" s="419">
        <v>6000002575</v>
      </c>
      <c r="F607" s="419">
        <v>5500000481</v>
      </c>
      <c r="G607" s="419" t="s">
        <v>2238</v>
      </c>
      <c r="H607" s="419" t="s">
        <v>3162</v>
      </c>
      <c r="I607" s="419" t="s">
        <v>3163</v>
      </c>
      <c r="J607" s="425" t="s">
        <v>3164</v>
      </c>
      <c r="K607" s="426">
        <v>1</v>
      </c>
      <c r="L607" s="426">
        <v>14</v>
      </c>
      <c r="M607" s="426"/>
      <c r="N607" s="426"/>
      <c r="O607" s="426" t="s">
        <v>2242</v>
      </c>
      <c r="P607" s="426" t="s">
        <v>145</v>
      </c>
      <c r="Q607" s="419" t="s">
        <v>3165</v>
      </c>
      <c r="R607" s="430" t="s">
        <v>3166</v>
      </c>
      <c r="S607" s="555"/>
    </row>
    <row r="608" spans="1:19" ht="15" customHeight="1" x14ac:dyDescent="0.25">
      <c r="A608" s="83">
        <v>607</v>
      </c>
      <c r="B608" s="423">
        <v>180</v>
      </c>
      <c r="C608" s="424" t="s">
        <v>35</v>
      </c>
      <c r="D608" s="424" t="s">
        <v>101</v>
      </c>
      <c r="E608" s="419">
        <v>6000002575</v>
      </c>
      <c r="F608" s="419">
        <v>5500000481</v>
      </c>
      <c r="G608" s="419" t="s">
        <v>2238</v>
      </c>
      <c r="H608" s="419" t="s">
        <v>3167</v>
      </c>
      <c r="I608" s="419" t="s">
        <v>3168</v>
      </c>
      <c r="J608" s="425" t="s">
        <v>3169</v>
      </c>
      <c r="K608" s="426">
        <v>1</v>
      </c>
      <c r="L608" s="426">
        <v>13</v>
      </c>
      <c r="M608" s="426"/>
      <c r="N608" s="426"/>
      <c r="O608" s="426" t="s">
        <v>144</v>
      </c>
      <c r="P608" s="426" t="s">
        <v>145</v>
      </c>
      <c r="Q608" s="419" t="s">
        <v>3170</v>
      </c>
      <c r="R608" s="430" t="s">
        <v>3171</v>
      </c>
      <c r="S608" s="555"/>
    </row>
    <row r="609" spans="1:19" ht="15" customHeight="1" x14ac:dyDescent="0.25">
      <c r="A609" s="83">
        <v>608</v>
      </c>
      <c r="B609" s="423">
        <v>181</v>
      </c>
      <c r="C609" s="424" t="s">
        <v>35</v>
      </c>
      <c r="D609" s="424" t="s">
        <v>101</v>
      </c>
      <c r="E609" s="419">
        <v>6000002575</v>
      </c>
      <c r="F609" s="419">
        <v>5500000481</v>
      </c>
      <c r="G609" s="419" t="s">
        <v>2238</v>
      </c>
      <c r="H609" s="419" t="s">
        <v>3172</v>
      </c>
      <c r="I609" s="419" t="s">
        <v>3173</v>
      </c>
      <c r="J609" s="425" t="s">
        <v>3174</v>
      </c>
      <c r="K609" s="426">
        <v>1</v>
      </c>
      <c r="L609" s="426">
        <v>22</v>
      </c>
      <c r="M609" s="426"/>
      <c r="N609" s="426"/>
      <c r="O609" s="426" t="s">
        <v>2249</v>
      </c>
      <c r="P609" s="426" t="s">
        <v>145</v>
      </c>
      <c r="Q609" s="419" t="s">
        <v>3175</v>
      </c>
      <c r="R609" s="430" t="s">
        <v>3176</v>
      </c>
      <c r="S609" s="555"/>
    </row>
    <row r="610" spans="1:19" ht="15" customHeight="1" x14ac:dyDescent="0.25">
      <c r="A610" s="83">
        <v>609</v>
      </c>
      <c r="B610" s="423">
        <v>182</v>
      </c>
      <c r="C610" s="424" t="s">
        <v>35</v>
      </c>
      <c r="D610" s="424" t="s">
        <v>101</v>
      </c>
      <c r="E610" s="419">
        <v>6000002575</v>
      </c>
      <c r="F610" s="419">
        <v>5500000481</v>
      </c>
      <c r="G610" s="419" t="s">
        <v>2238</v>
      </c>
      <c r="H610" s="419" t="s">
        <v>3177</v>
      </c>
      <c r="I610" s="419" t="s">
        <v>3178</v>
      </c>
      <c r="J610" s="425" t="s">
        <v>3179</v>
      </c>
      <c r="K610" s="426">
        <v>1</v>
      </c>
      <c r="L610" s="426">
        <v>14</v>
      </c>
      <c r="M610" s="426"/>
      <c r="N610" s="426"/>
      <c r="O610" s="426" t="s">
        <v>144</v>
      </c>
      <c r="P610" s="426" t="s">
        <v>145</v>
      </c>
      <c r="Q610" s="419" t="s">
        <v>3180</v>
      </c>
      <c r="R610" s="430" t="s">
        <v>3181</v>
      </c>
      <c r="S610" s="555"/>
    </row>
    <row r="611" spans="1:19" ht="15" customHeight="1" x14ac:dyDescent="0.25">
      <c r="A611" s="83">
        <v>610</v>
      </c>
      <c r="B611" s="423">
        <v>183</v>
      </c>
      <c r="C611" s="424" t="s">
        <v>35</v>
      </c>
      <c r="D611" s="424" t="s">
        <v>101</v>
      </c>
      <c r="E611" s="419">
        <v>6000002575</v>
      </c>
      <c r="F611" s="419">
        <v>5500000481</v>
      </c>
      <c r="G611" s="419" t="s">
        <v>2238</v>
      </c>
      <c r="H611" s="419" t="s">
        <v>3182</v>
      </c>
      <c r="I611" s="419" t="s">
        <v>3183</v>
      </c>
      <c r="J611" s="425" t="s">
        <v>3184</v>
      </c>
      <c r="K611" s="426">
        <v>1</v>
      </c>
      <c r="L611" s="426">
        <v>6</v>
      </c>
      <c r="M611" s="426"/>
      <c r="N611" s="426"/>
      <c r="O611" s="426" t="s">
        <v>144</v>
      </c>
      <c r="P611" s="426" t="s">
        <v>145</v>
      </c>
      <c r="Q611" s="419" t="s">
        <v>3185</v>
      </c>
      <c r="R611" s="430" t="s">
        <v>3186</v>
      </c>
      <c r="S611" s="555"/>
    </row>
    <row r="612" spans="1:19" ht="15" customHeight="1" x14ac:dyDescent="0.25">
      <c r="A612" s="83">
        <v>611</v>
      </c>
      <c r="B612" s="423">
        <v>184</v>
      </c>
      <c r="C612" s="424" t="s">
        <v>35</v>
      </c>
      <c r="D612" s="424" t="s">
        <v>101</v>
      </c>
      <c r="E612" s="419">
        <v>6000002575</v>
      </c>
      <c r="F612" s="419">
        <v>5500000481</v>
      </c>
      <c r="G612" s="419" t="s">
        <v>2238</v>
      </c>
      <c r="H612" s="419" t="s">
        <v>3187</v>
      </c>
      <c r="I612" s="419" t="s">
        <v>3188</v>
      </c>
      <c r="J612" s="425" t="s">
        <v>3189</v>
      </c>
      <c r="K612" s="426">
        <v>1</v>
      </c>
      <c r="L612" s="426">
        <v>43</v>
      </c>
      <c r="M612" s="426"/>
      <c r="N612" s="426"/>
      <c r="O612" s="426" t="s">
        <v>144</v>
      </c>
      <c r="P612" s="426" t="s">
        <v>145</v>
      </c>
      <c r="Q612" s="419" t="s">
        <v>3190</v>
      </c>
      <c r="R612" s="430" t="s">
        <v>3191</v>
      </c>
      <c r="S612" s="555"/>
    </row>
    <row r="613" spans="1:19" ht="15" customHeight="1" x14ac:dyDescent="0.25">
      <c r="A613" s="83">
        <v>612</v>
      </c>
      <c r="B613" s="423">
        <v>185</v>
      </c>
      <c r="C613" s="424" t="s">
        <v>35</v>
      </c>
      <c r="D613" s="424" t="s">
        <v>101</v>
      </c>
      <c r="E613" s="419">
        <v>6000002575</v>
      </c>
      <c r="F613" s="419">
        <v>5500000481</v>
      </c>
      <c r="G613" s="419" t="s">
        <v>2238</v>
      </c>
      <c r="H613" s="419" t="s">
        <v>3192</v>
      </c>
      <c r="I613" s="419" t="s">
        <v>3193</v>
      </c>
      <c r="J613" s="425" t="s">
        <v>3194</v>
      </c>
      <c r="K613" s="426">
        <v>1</v>
      </c>
      <c r="L613" s="426">
        <v>43</v>
      </c>
      <c r="M613" s="426"/>
      <c r="N613" s="426"/>
      <c r="O613" s="426" t="s">
        <v>144</v>
      </c>
      <c r="P613" s="426" t="s">
        <v>145</v>
      </c>
      <c r="Q613" s="419" t="s">
        <v>3195</v>
      </c>
      <c r="R613" s="430" t="s">
        <v>3196</v>
      </c>
      <c r="S613" s="555"/>
    </row>
    <row r="614" spans="1:19" ht="15" customHeight="1" x14ac:dyDescent="0.25">
      <c r="A614" s="83">
        <v>613</v>
      </c>
      <c r="B614" s="423">
        <v>186</v>
      </c>
      <c r="C614" s="424" t="s">
        <v>35</v>
      </c>
      <c r="D614" s="424" t="s">
        <v>101</v>
      </c>
      <c r="E614" s="419">
        <v>6000002575</v>
      </c>
      <c r="F614" s="419">
        <v>5500000481</v>
      </c>
      <c r="G614" s="419" t="s">
        <v>2238</v>
      </c>
      <c r="H614" s="419" t="s">
        <v>3197</v>
      </c>
      <c r="I614" s="419" t="s">
        <v>3198</v>
      </c>
      <c r="J614" s="425" t="s">
        <v>3199</v>
      </c>
      <c r="K614" s="426">
        <v>1</v>
      </c>
      <c r="L614" s="426">
        <v>43</v>
      </c>
      <c r="M614" s="426"/>
      <c r="N614" s="426"/>
      <c r="O614" s="426" t="s">
        <v>231</v>
      </c>
      <c r="P614" s="426" t="s">
        <v>145</v>
      </c>
      <c r="Q614" s="419" t="s">
        <v>3200</v>
      </c>
      <c r="R614" s="430" t="s">
        <v>3201</v>
      </c>
      <c r="S614" s="555"/>
    </row>
    <row r="615" spans="1:19" ht="15" customHeight="1" x14ac:dyDescent="0.25">
      <c r="A615" s="83">
        <v>614</v>
      </c>
      <c r="B615" s="423">
        <v>187</v>
      </c>
      <c r="C615" s="424" t="s">
        <v>35</v>
      </c>
      <c r="D615" s="424" t="s">
        <v>101</v>
      </c>
      <c r="E615" s="419">
        <v>6000002575</v>
      </c>
      <c r="F615" s="419">
        <v>5500000481</v>
      </c>
      <c r="G615" s="419" t="s">
        <v>2238</v>
      </c>
      <c r="H615" s="419" t="s">
        <v>3202</v>
      </c>
      <c r="I615" s="419" t="s">
        <v>3203</v>
      </c>
      <c r="J615" s="425" t="s">
        <v>3204</v>
      </c>
      <c r="K615" s="426">
        <v>1</v>
      </c>
      <c r="L615" s="426">
        <v>43</v>
      </c>
      <c r="M615" s="426"/>
      <c r="N615" s="426"/>
      <c r="O615" s="426" t="s">
        <v>231</v>
      </c>
      <c r="P615" s="426" t="s">
        <v>145</v>
      </c>
      <c r="Q615" s="419" t="s">
        <v>3205</v>
      </c>
      <c r="R615" s="430" t="s">
        <v>3206</v>
      </c>
      <c r="S615" s="555"/>
    </row>
    <row r="616" spans="1:19" ht="15" customHeight="1" x14ac:dyDescent="0.25">
      <c r="A616" s="83">
        <v>615</v>
      </c>
      <c r="B616" s="423">
        <v>188</v>
      </c>
      <c r="C616" s="424" t="s">
        <v>35</v>
      </c>
      <c r="D616" s="424" t="s">
        <v>101</v>
      </c>
      <c r="E616" s="419">
        <v>6000002575</v>
      </c>
      <c r="F616" s="419">
        <v>5500000481</v>
      </c>
      <c r="G616" s="419" t="s">
        <v>2238</v>
      </c>
      <c r="H616" s="419" t="s">
        <v>3207</v>
      </c>
      <c r="I616" s="419" t="s">
        <v>3208</v>
      </c>
      <c r="J616" s="425" t="s">
        <v>3209</v>
      </c>
      <c r="K616" s="426">
        <v>1</v>
      </c>
      <c r="L616" s="426">
        <v>43</v>
      </c>
      <c r="M616" s="426"/>
      <c r="N616" s="426"/>
      <c r="O616" s="426" t="s">
        <v>237</v>
      </c>
      <c r="P616" s="426" t="s">
        <v>145</v>
      </c>
      <c r="Q616" s="419" t="s">
        <v>3210</v>
      </c>
      <c r="R616" s="430" t="s">
        <v>3211</v>
      </c>
      <c r="S616" s="555"/>
    </row>
    <row r="617" spans="1:19" ht="15" customHeight="1" x14ac:dyDescent="0.25">
      <c r="A617" s="83">
        <v>616</v>
      </c>
      <c r="B617" s="423">
        <v>189</v>
      </c>
      <c r="C617" s="424" t="s">
        <v>35</v>
      </c>
      <c r="D617" s="424" t="s">
        <v>101</v>
      </c>
      <c r="E617" s="419">
        <v>6000002575</v>
      </c>
      <c r="F617" s="419">
        <v>5500000481</v>
      </c>
      <c r="G617" s="419" t="s">
        <v>2238</v>
      </c>
      <c r="H617" s="419" t="s">
        <v>3212</v>
      </c>
      <c r="I617" s="419" t="s">
        <v>3213</v>
      </c>
      <c r="J617" s="425" t="s">
        <v>3214</v>
      </c>
      <c r="K617" s="426">
        <v>1</v>
      </c>
      <c r="L617" s="426">
        <v>43</v>
      </c>
      <c r="M617" s="426"/>
      <c r="N617" s="426"/>
      <c r="O617" s="426" t="s">
        <v>225</v>
      </c>
      <c r="P617" s="426" t="s">
        <v>145</v>
      </c>
      <c r="Q617" s="419" t="s">
        <v>3215</v>
      </c>
      <c r="R617" s="430" t="s">
        <v>3216</v>
      </c>
      <c r="S617" s="555"/>
    </row>
    <row r="618" spans="1:19" ht="15" customHeight="1" x14ac:dyDescent="0.25">
      <c r="A618" s="83">
        <v>617</v>
      </c>
      <c r="B618" s="423">
        <v>190</v>
      </c>
      <c r="C618" s="424" t="s">
        <v>35</v>
      </c>
      <c r="D618" s="424" t="s">
        <v>101</v>
      </c>
      <c r="E618" s="419">
        <v>6000002575</v>
      </c>
      <c r="F618" s="419">
        <v>5500000481</v>
      </c>
      <c r="G618" s="419" t="s">
        <v>2238</v>
      </c>
      <c r="H618" s="419" t="s">
        <v>3217</v>
      </c>
      <c r="I618" s="419" t="s">
        <v>3218</v>
      </c>
      <c r="J618" s="425" t="s">
        <v>3219</v>
      </c>
      <c r="K618" s="426">
        <v>1</v>
      </c>
      <c r="L618" s="426">
        <v>43</v>
      </c>
      <c r="M618" s="426"/>
      <c r="N618" s="426"/>
      <c r="O618" s="426" t="s">
        <v>231</v>
      </c>
      <c r="P618" s="426" t="s">
        <v>145</v>
      </c>
      <c r="Q618" s="419" t="s">
        <v>3220</v>
      </c>
      <c r="R618" s="430" t="s">
        <v>3221</v>
      </c>
      <c r="S618" s="555"/>
    </row>
    <row r="619" spans="1:19" ht="15" customHeight="1" x14ac:dyDescent="0.25">
      <c r="A619" s="83">
        <v>618</v>
      </c>
      <c r="B619" s="423">
        <v>191</v>
      </c>
      <c r="C619" s="424" t="s">
        <v>35</v>
      </c>
      <c r="D619" s="424" t="s">
        <v>101</v>
      </c>
      <c r="E619" s="419">
        <v>6000002575</v>
      </c>
      <c r="F619" s="419">
        <v>5500000481</v>
      </c>
      <c r="G619" s="419" t="s">
        <v>2238</v>
      </c>
      <c r="H619" s="419" t="s">
        <v>3222</v>
      </c>
      <c r="I619" s="419" t="s">
        <v>3223</v>
      </c>
      <c r="J619" s="425" t="s">
        <v>3224</v>
      </c>
      <c r="K619" s="426">
        <v>1</v>
      </c>
      <c r="L619" s="426">
        <v>6</v>
      </c>
      <c r="M619" s="426"/>
      <c r="N619" s="426"/>
      <c r="O619" s="426" t="s">
        <v>225</v>
      </c>
      <c r="P619" s="426" t="s">
        <v>145</v>
      </c>
      <c r="Q619" s="419" t="s">
        <v>3225</v>
      </c>
      <c r="R619" s="430" t="s">
        <v>3226</v>
      </c>
      <c r="S619" s="555"/>
    </row>
    <row r="620" spans="1:19" ht="15" customHeight="1" x14ac:dyDescent="0.25">
      <c r="A620" s="83">
        <v>619</v>
      </c>
      <c r="B620" s="423">
        <v>192</v>
      </c>
      <c r="C620" s="424" t="s">
        <v>35</v>
      </c>
      <c r="D620" s="424" t="s">
        <v>101</v>
      </c>
      <c r="E620" s="419">
        <v>6000002575</v>
      </c>
      <c r="F620" s="419">
        <v>5500000481</v>
      </c>
      <c r="G620" s="419" t="s">
        <v>2238</v>
      </c>
      <c r="H620" s="419" t="s">
        <v>3227</v>
      </c>
      <c r="I620" s="419" t="s">
        <v>3228</v>
      </c>
      <c r="J620" s="425" t="s">
        <v>3229</v>
      </c>
      <c r="K620" s="426">
        <v>1</v>
      </c>
      <c r="L620" s="426">
        <v>43</v>
      </c>
      <c r="M620" s="426"/>
      <c r="N620" s="426"/>
      <c r="O620" s="426" t="s">
        <v>144</v>
      </c>
      <c r="P620" s="426" t="s">
        <v>145</v>
      </c>
      <c r="Q620" s="419" t="s">
        <v>3230</v>
      </c>
      <c r="R620" s="430" t="s">
        <v>3231</v>
      </c>
      <c r="S620" s="555"/>
    </row>
    <row r="621" spans="1:19" ht="15" customHeight="1" x14ac:dyDescent="0.25">
      <c r="A621" s="83">
        <v>620</v>
      </c>
      <c r="B621" s="423">
        <v>193</v>
      </c>
      <c r="C621" s="424" t="s">
        <v>35</v>
      </c>
      <c r="D621" s="424" t="s">
        <v>101</v>
      </c>
      <c r="E621" s="419">
        <v>6000002575</v>
      </c>
      <c r="F621" s="419">
        <v>5500000481</v>
      </c>
      <c r="G621" s="419" t="s">
        <v>2238</v>
      </c>
      <c r="H621" s="419" t="s">
        <v>3232</v>
      </c>
      <c r="I621" s="419" t="s">
        <v>3233</v>
      </c>
      <c r="J621" s="425" t="s">
        <v>3234</v>
      </c>
      <c r="K621" s="426">
        <v>1</v>
      </c>
      <c r="L621" s="426">
        <v>14</v>
      </c>
      <c r="M621" s="426"/>
      <c r="N621" s="426"/>
      <c r="O621" s="426" t="s">
        <v>144</v>
      </c>
      <c r="P621" s="426" t="s">
        <v>145</v>
      </c>
      <c r="Q621" s="419" t="s">
        <v>3235</v>
      </c>
      <c r="R621" s="430" t="s">
        <v>3236</v>
      </c>
      <c r="S621" s="555"/>
    </row>
    <row r="622" spans="1:19" ht="15" customHeight="1" x14ac:dyDescent="0.25">
      <c r="A622" s="83">
        <v>621</v>
      </c>
      <c r="B622" s="423">
        <v>194</v>
      </c>
      <c r="C622" s="424" t="s">
        <v>35</v>
      </c>
      <c r="D622" s="424" t="s">
        <v>101</v>
      </c>
      <c r="E622" s="419">
        <v>6000002575</v>
      </c>
      <c r="F622" s="419">
        <v>5500000481</v>
      </c>
      <c r="G622" s="419" t="s">
        <v>2238</v>
      </c>
      <c r="H622" s="419" t="s">
        <v>3237</v>
      </c>
      <c r="I622" s="419" t="s">
        <v>3238</v>
      </c>
      <c r="J622" s="425" t="s">
        <v>3239</v>
      </c>
      <c r="K622" s="426">
        <v>1</v>
      </c>
      <c r="L622" s="426">
        <v>43</v>
      </c>
      <c r="M622" s="426"/>
      <c r="N622" s="426"/>
      <c r="O622" s="426" t="s">
        <v>2249</v>
      </c>
      <c r="P622" s="426" t="s">
        <v>145</v>
      </c>
      <c r="Q622" s="419" t="s">
        <v>3240</v>
      </c>
      <c r="R622" s="430" t="s">
        <v>3241</v>
      </c>
      <c r="S622" s="555"/>
    </row>
    <row r="623" spans="1:19" ht="15" customHeight="1" x14ac:dyDescent="0.25">
      <c r="A623" s="83">
        <v>622</v>
      </c>
      <c r="B623" s="423">
        <v>195</v>
      </c>
      <c r="C623" s="424" t="s">
        <v>35</v>
      </c>
      <c r="D623" s="424" t="s">
        <v>101</v>
      </c>
      <c r="E623" s="419">
        <v>6000002575</v>
      </c>
      <c r="F623" s="419">
        <v>5500000481</v>
      </c>
      <c r="G623" s="419" t="s">
        <v>2238</v>
      </c>
      <c r="H623" s="419" t="s">
        <v>3242</v>
      </c>
      <c r="I623" s="419" t="s">
        <v>3243</v>
      </c>
      <c r="J623" s="425" t="s">
        <v>3244</v>
      </c>
      <c r="K623" s="426">
        <v>1</v>
      </c>
      <c r="L623" s="426">
        <v>43</v>
      </c>
      <c r="M623" s="426"/>
      <c r="N623" s="426"/>
      <c r="O623" s="426" t="s">
        <v>2260</v>
      </c>
      <c r="P623" s="426" t="s">
        <v>145</v>
      </c>
      <c r="Q623" s="419" t="s">
        <v>3245</v>
      </c>
      <c r="R623" s="430" t="s">
        <v>3246</v>
      </c>
      <c r="S623" s="555"/>
    </row>
    <row r="624" spans="1:19" ht="15" customHeight="1" x14ac:dyDescent="0.25">
      <c r="A624" s="83">
        <v>623</v>
      </c>
      <c r="B624" s="423">
        <v>196</v>
      </c>
      <c r="C624" s="424" t="s">
        <v>35</v>
      </c>
      <c r="D624" s="424" t="s">
        <v>101</v>
      </c>
      <c r="E624" s="419">
        <v>6000002575</v>
      </c>
      <c r="F624" s="419">
        <v>5500000481</v>
      </c>
      <c r="G624" s="419" t="s">
        <v>2238</v>
      </c>
      <c r="H624" s="419" t="s">
        <v>3247</v>
      </c>
      <c r="I624" s="419" t="s">
        <v>3248</v>
      </c>
      <c r="J624" s="425" t="s">
        <v>3249</v>
      </c>
      <c r="K624" s="426">
        <v>1</v>
      </c>
      <c r="L624" s="426">
        <v>43</v>
      </c>
      <c r="M624" s="426"/>
      <c r="N624" s="426"/>
      <c r="O624" s="426" t="s">
        <v>2266</v>
      </c>
      <c r="P624" s="426" t="s">
        <v>145</v>
      </c>
      <c r="Q624" s="419" t="s">
        <v>3250</v>
      </c>
      <c r="R624" s="430" t="s">
        <v>3251</v>
      </c>
      <c r="S624" s="555"/>
    </row>
    <row r="625" spans="1:19" ht="15" customHeight="1" x14ac:dyDescent="0.25">
      <c r="A625" s="83">
        <v>624</v>
      </c>
      <c r="B625" s="423">
        <v>197</v>
      </c>
      <c r="C625" s="424" t="s">
        <v>35</v>
      </c>
      <c r="D625" s="424" t="s">
        <v>101</v>
      </c>
      <c r="E625" s="419">
        <v>6000002575</v>
      </c>
      <c r="F625" s="419">
        <v>5500000481</v>
      </c>
      <c r="G625" s="419" t="s">
        <v>2238</v>
      </c>
      <c r="H625" s="419" t="s">
        <v>3252</v>
      </c>
      <c r="I625" s="419" t="s">
        <v>3253</v>
      </c>
      <c r="J625" s="425" t="s">
        <v>3254</v>
      </c>
      <c r="K625" s="426">
        <v>1</v>
      </c>
      <c r="L625" s="426">
        <v>43</v>
      </c>
      <c r="M625" s="426"/>
      <c r="N625" s="426"/>
      <c r="O625" s="426" t="s">
        <v>231</v>
      </c>
      <c r="P625" s="426" t="s">
        <v>145</v>
      </c>
      <c r="Q625" s="419" t="s">
        <v>3255</v>
      </c>
      <c r="R625" s="430" t="s">
        <v>3256</v>
      </c>
      <c r="S625" s="555"/>
    </row>
    <row r="626" spans="1:19" ht="15" customHeight="1" x14ac:dyDescent="0.25">
      <c r="A626" s="83">
        <v>625</v>
      </c>
      <c r="B626" s="423">
        <v>198</v>
      </c>
      <c r="C626" s="424" t="s">
        <v>35</v>
      </c>
      <c r="D626" s="424" t="s">
        <v>101</v>
      </c>
      <c r="E626" s="419">
        <v>6000002575</v>
      </c>
      <c r="F626" s="419">
        <v>5500000481</v>
      </c>
      <c r="G626" s="419" t="s">
        <v>2238</v>
      </c>
      <c r="H626" s="419" t="s">
        <v>3257</v>
      </c>
      <c r="I626" s="419" t="s">
        <v>3258</v>
      </c>
      <c r="J626" s="425" t="s">
        <v>3259</v>
      </c>
      <c r="K626" s="426">
        <v>1</v>
      </c>
      <c r="L626" s="426">
        <v>15</v>
      </c>
      <c r="M626" s="426"/>
      <c r="N626" s="426"/>
      <c r="O626" s="426" t="s">
        <v>237</v>
      </c>
      <c r="P626" s="426" t="s">
        <v>145</v>
      </c>
      <c r="Q626" s="419" t="s">
        <v>3260</v>
      </c>
      <c r="R626" s="430" t="s">
        <v>3261</v>
      </c>
      <c r="S626" s="555"/>
    </row>
    <row r="627" spans="1:19" ht="15" customHeight="1" x14ac:dyDescent="0.25">
      <c r="A627" s="83">
        <v>626</v>
      </c>
      <c r="B627" s="423">
        <v>199</v>
      </c>
      <c r="C627" s="424" t="s">
        <v>35</v>
      </c>
      <c r="D627" s="424" t="s">
        <v>101</v>
      </c>
      <c r="E627" s="419">
        <v>6000002575</v>
      </c>
      <c r="F627" s="419">
        <v>5500000481</v>
      </c>
      <c r="G627" s="419" t="s">
        <v>2238</v>
      </c>
      <c r="H627" s="419" t="s">
        <v>3262</v>
      </c>
      <c r="I627" s="419" t="s">
        <v>3263</v>
      </c>
      <c r="J627" s="425" t="s">
        <v>3264</v>
      </c>
      <c r="K627" s="426">
        <v>1</v>
      </c>
      <c r="L627" s="426">
        <v>43</v>
      </c>
      <c r="M627" s="426"/>
      <c r="N627" s="426"/>
      <c r="O627" s="426" t="s">
        <v>231</v>
      </c>
      <c r="P627" s="426" t="s">
        <v>145</v>
      </c>
      <c r="Q627" s="419" t="s">
        <v>3265</v>
      </c>
      <c r="R627" s="430" t="s">
        <v>3266</v>
      </c>
      <c r="S627" s="555"/>
    </row>
    <row r="628" spans="1:19" ht="15" customHeight="1" x14ac:dyDescent="0.25">
      <c r="A628" s="83">
        <v>627</v>
      </c>
      <c r="B628" s="423">
        <v>200</v>
      </c>
      <c r="C628" s="424" t="s">
        <v>35</v>
      </c>
      <c r="D628" s="424" t="s">
        <v>101</v>
      </c>
      <c r="E628" s="419">
        <v>6000002575</v>
      </c>
      <c r="F628" s="419">
        <v>5500000481</v>
      </c>
      <c r="G628" s="419" t="s">
        <v>2238</v>
      </c>
      <c r="H628" s="419" t="s">
        <v>3267</v>
      </c>
      <c r="I628" s="419" t="s">
        <v>3268</v>
      </c>
      <c r="J628" s="425" t="s">
        <v>3269</v>
      </c>
      <c r="K628" s="426">
        <v>1</v>
      </c>
      <c r="L628" s="426">
        <v>43</v>
      </c>
      <c r="M628" s="426"/>
      <c r="N628" s="426"/>
      <c r="O628" s="426" t="s">
        <v>225</v>
      </c>
      <c r="P628" s="426" t="s">
        <v>145</v>
      </c>
      <c r="Q628" s="419" t="s">
        <v>3270</v>
      </c>
      <c r="R628" s="430" t="s">
        <v>3271</v>
      </c>
      <c r="S628" s="555"/>
    </row>
    <row r="629" spans="1:19" ht="15" customHeight="1" x14ac:dyDescent="0.25">
      <c r="A629" s="83">
        <v>628</v>
      </c>
      <c r="B629" s="423">
        <v>201</v>
      </c>
      <c r="C629" s="424" t="s">
        <v>35</v>
      </c>
      <c r="D629" s="424" t="s">
        <v>101</v>
      </c>
      <c r="E629" s="419">
        <v>6000002575</v>
      </c>
      <c r="F629" s="419">
        <v>5500000481</v>
      </c>
      <c r="G629" s="419" t="s">
        <v>2238</v>
      </c>
      <c r="H629" s="419" t="s">
        <v>3272</v>
      </c>
      <c r="I629" s="419" t="s">
        <v>3273</v>
      </c>
      <c r="J629" s="425" t="s">
        <v>3274</v>
      </c>
      <c r="K629" s="426">
        <v>1</v>
      </c>
      <c r="L629" s="426">
        <v>43</v>
      </c>
      <c r="M629" s="426"/>
      <c r="N629" s="426"/>
      <c r="O629" s="426" t="s">
        <v>2277</v>
      </c>
      <c r="P629" s="426" t="s">
        <v>145</v>
      </c>
      <c r="Q629" s="419" t="s">
        <v>3275</v>
      </c>
      <c r="R629" s="430" t="s">
        <v>3276</v>
      </c>
      <c r="S629" s="555"/>
    </row>
    <row r="630" spans="1:19" ht="15" customHeight="1" x14ac:dyDescent="0.25">
      <c r="A630" s="83">
        <v>629</v>
      </c>
      <c r="B630" s="423">
        <v>202</v>
      </c>
      <c r="C630" s="424" t="s">
        <v>35</v>
      </c>
      <c r="D630" s="424" t="s">
        <v>101</v>
      </c>
      <c r="E630" s="419">
        <v>6000002575</v>
      </c>
      <c r="F630" s="419">
        <v>5500000481</v>
      </c>
      <c r="G630" s="419" t="s">
        <v>2238</v>
      </c>
      <c r="H630" s="419" t="s">
        <v>3277</v>
      </c>
      <c r="I630" s="419" t="s">
        <v>3278</v>
      </c>
      <c r="J630" s="425" t="s">
        <v>3279</v>
      </c>
      <c r="K630" s="426">
        <v>1</v>
      </c>
      <c r="L630" s="426">
        <v>14</v>
      </c>
      <c r="M630" s="426"/>
      <c r="N630" s="426"/>
      <c r="O630" s="426" t="s">
        <v>2249</v>
      </c>
      <c r="P630" s="426" t="s">
        <v>145</v>
      </c>
      <c r="Q630" s="419" t="s">
        <v>3280</v>
      </c>
      <c r="R630" s="430" t="s">
        <v>3281</v>
      </c>
      <c r="S630" s="555"/>
    </row>
    <row r="631" spans="1:19" ht="15" customHeight="1" x14ac:dyDescent="0.25">
      <c r="A631" s="83">
        <v>630</v>
      </c>
      <c r="B631" s="423">
        <v>203</v>
      </c>
      <c r="C631" s="424" t="s">
        <v>35</v>
      </c>
      <c r="D631" s="424" t="s">
        <v>101</v>
      </c>
      <c r="E631" s="419">
        <v>6000002575</v>
      </c>
      <c r="F631" s="419">
        <v>5500000481</v>
      </c>
      <c r="G631" s="419" t="s">
        <v>2238</v>
      </c>
      <c r="H631" s="419" t="s">
        <v>3282</v>
      </c>
      <c r="I631" s="419" t="s">
        <v>3283</v>
      </c>
      <c r="J631" s="425" t="s">
        <v>3284</v>
      </c>
      <c r="K631" s="426">
        <v>1</v>
      </c>
      <c r="L631" s="426">
        <v>43</v>
      </c>
      <c r="M631" s="426"/>
      <c r="N631" s="426"/>
      <c r="O631" s="426" t="s">
        <v>2242</v>
      </c>
      <c r="P631" s="426" t="s">
        <v>145</v>
      </c>
      <c r="Q631" s="419" t="s">
        <v>3285</v>
      </c>
      <c r="R631" s="430" t="s">
        <v>3286</v>
      </c>
      <c r="S631" s="555"/>
    </row>
    <row r="632" spans="1:19" ht="15" customHeight="1" x14ac:dyDescent="0.25">
      <c r="A632" s="83">
        <v>631</v>
      </c>
      <c r="B632" s="423">
        <v>204</v>
      </c>
      <c r="C632" s="424" t="s">
        <v>35</v>
      </c>
      <c r="D632" s="424" t="s">
        <v>101</v>
      </c>
      <c r="E632" s="419">
        <v>6000002575</v>
      </c>
      <c r="F632" s="419">
        <v>5500000481</v>
      </c>
      <c r="G632" s="419" t="s">
        <v>2238</v>
      </c>
      <c r="H632" s="419" t="s">
        <v>3287</v>
      </c>
      <c r="I632" s="419" t="s">
        <v>3288</v>
      </c>
      <c r="J632" s="425" t="s">
        <v>3289</v>
      </c>
      <c r="K632" s="426">
        <v>1</v>
      </c>
      <c r="L632" s="426">
        <v>14</v>
      </c>
      <c r="M632" s="426"/>
      <c r="N632" s="426"/>
      <c r="O632" s="426" t="s">
        <v>144</v>
      </c>
      <c r="P632" s="426" t="s">
        <v>145</v>
      </c>
      <c r="Q632" s="419" t="s">
        <v>3290</v>
      </c>
      <c r="R632" s="430" t="s">
        <v>3291</v>
      </c>
      <c r="S632" s="555"/>
    </row>
    <row r="633" spans="1:19" ht="15" customHeight="1" x14ac:dyDescent="0.25">
      <c r="A633" s="83">
        <v>632</v>
      </c>
      <c r="B633" s="423">
        <v>205</v>
      </c>
      <c r="C633" s="424" t="s">
        <v>35</v>
      </c>
      <c r="D633" s="424" t="s">
        <v>101</v>
      </c>
      <c r="E633" s="419">
        <v>6000002575</v>
      </c>
      <c r="F633" s="419">
        <v>5500000481</v>
      </c>
      <c r="G633" s="419" t="s">
        <v>2238</v>
      </c>
      <c r="H633" s="419" t="s">
        <v>3292</v>
      </c>
      <c r="I633" s="419" t="s">
        <v>3293</v>
      </c>
      <c r="J633" s="425" t="s">
        <v>3294</v>
      </c>
      <c r="K633" s="426">
        <v>1</v>
      </c>
      <c r="L633" s="426">
        <v>43</v>
      </c>
      <c r="M633" s="426"/>
      <c r="N633" s="426"/>
      <c r="O633" s="426" t="s">
        <v>2260</v>
      </c>
      <c r="P633" s="426" t="s">
        <v>145</v>
      </c>
      <c r="Q633" s="419" t="s">
        <v>3295</v>
      </c>
      <c r="R633" s="430" t="s">
        <v>3296</v>
      </c>
      <c r="S633" s="555"/>
    </row>
    <row r="634" spans="1:19" ht="15" customHeight="1" x14ac:dyDescent="0.25">
      <c r="A634" s="83">
        <v>633</v>
      </c>
      <c r="B634" s="423">
        <v>206</v>
      </c>
      <c r="C634" s="424" t="s">
        <v>35</v>
      </c>
      <c r="D634" s="424" t="s">
        <v>101</v>
      </c>
      <c r="E634" s="419">
        <v>6000002575</v>
      </c>
      <c r="F634" s="419">
        <v>5500000481</v>
      </c>
      <c r="G634" s="419" t="s">
        <v>2238</v>
      </c>
      <c r="H634" s="419" t="s">
        <v>3297</v>
      </c>
      <c r="I634" s="419" t="s">
        <v>3298</v>
      </c>
      <c r="J634" s="425" t="s">
        <v>3299</v>
      </c>
      <c r="K634" s="426">
        <v>1</v>
      </c>
      <c r="L634" s="426">
        <v>43</v>
      </c>
      <c r="M634" s="426"/>
      <c r="N634" s="426"/>
      <c r="O634" s="426" t="s">
        <v>2242</v>
      </c>
      <c r="P634" s="426" t="s">
        <v>145</v>
      </c>
      <c r="Q634" s="419" t="s">
        <v>3300</v>
      </c>
      <c r="R634" s="430" t="s">
        <v>3301</v>
      </c>
      <c r="S634" s="555"/>
    </row>
    <row r="635" spans="1:19" ht="15" customHeight="1" x14ac:dyDescent="0.25">
      <c r="A635" s="83">
        <v>634</v>
      </c>
      <c r="B635" s="423">
        <v>207</v>
      </c>
      <c r="C635" s="424" t="s">
        <v>35</v>
      </c>
      <c r="D635" s="424" t="s">
        <v>101</v>
      </c>
      <c r="E635" s="419">
        <v>6000002575</v>
      </c>
      <c r="F635" s="419">
        <v>5500000481</v>
      </c>
      <c r="G635" s="419" t="s">
        <v>2238</v>
      </c>
      <c r="H635" s="419" t="s">
        <v>3302</v>
      </c>
      <c r="I635" s="419" t="s">
        <v>3303</v>
      </c>
      <c r="J635" s="425" t="s">
        <v>3304</v>
      </c>
      <c r="K635" s="426">
        <v>1</v>
      </c>
      <c r="L635" s="426">
        <v>43</v>
      </c>
      <c r="M635" s="426"/>
      <c r="N635" s="426"/>
      <c r="O635" s="426" t="s">
        <v>2249</v>
      </c>
      <c r="P635" s="426" t="s">
        <v>145</v>
      </c>
      <c r="Q635" s="419" t="s">
        <v>3305</v>
      </c>
      <c r="R635" s="430" t="s">
        <v>3306</v>
      </c>
      <c r="S635" s="555"/>
    </row>
    <row r="636" spans="1:19" ht="15" customHeight="1" x14ac:dyDescent="0.25">
      <c r="A636" s="83">
        <v>635</v>
      </c>
      <c r="B636" s="423">
        <v>208</v>
      </c>
      <c r="C636" s="424" t="s">
        <v>35</v>
      </c>
      <c r="D636" s="424" t="s">
        <v>101</v>
      </c>
      <c r="E636" s="419">
        <v>6000002575</v>
      </c>
      <c r="F636" s="419">
        <v>5500000481</v>
      </c>
      <c r="G636" s="419" t="s">
        <v>2238</v>
      </c>
      <c r="H636" s="419" t="s">
        <v>3307</v>
      </c>
      <c r="I636" s="419" t="s">
        <v>3308</v>
      </c>
      <c r="J636" s="425" t="s">
        <v>3309</v>
      </c>
      <c r="K636" s="426">
        <v>1</v>
      </c>
      <c r="L636" s="426">
        <v>43</v>
      </c>
      <c r="M636" s="426"/>
      <c r="N636" s="426"/>
      <c r="O636" s="426" t="s">
        <v>144</v>
      </c>
      <c r="P636" s="426" t="s">
        <v>145</v>
      </c>
      <c r="Q636" s="419" t="s">
        <v>3310</v>
      </c>
      <c r="R636" s="430" t="s">
        <v>3311</v>
      </c>
      <c r="S636" s="555"/>
    </row>
    <row r="637" spans="1:19" ht="15" customHeight="1" x14ac:dyDescent="0.25">
      <c r="A637" s="83">
        <v>636</v>
      </c>
      <c r="B637" s="423">
        <v>209</v>
      </c>
      <c r="C637" s="424" t="s">
        <v>35</v>
      </c>
      <c r="D637" s="424" t="s">
        <v>101</v>
      </c>
      <c r="E637" s="419">
        <v>6000002575</v>
      </c>
      <c r="F637" s="419">
        <v>5500000481</v>
      </c>
      <c r="G637" s="419" t="s">
        <v>2238</v>
      </c>
      <c r="H637" s="419" t="s">
        <v>3312</v>
      </c>
      <c r="I637" s="419" t="s">
        <v>3313</v>
      </c>
      <c r="J637" s="425" t="s">
        <v>3314</v>
      </c>
      <c r="K637" s="426">
        <v>1</v>
      </c>
      <c r="L637" s="426">
        <v>14</v>
      </c>
      <c r="M637" s="426"/>
      <c r="N637" s="426"/>
      <c r="O637" s="426" t="s">
        <v>2242</v>
      </c>
      <c r="P637" s="426" t="s">
        <v>145</v>
      </c>
      <c r="Q637" s="419" t="s">
        <v>3315</v>
      </c>
      <c r="R637" s="430" t="s">
        <v>3316</v>
      </c>
      <c r="S637" s="555"/>
    </row>
    <row r="638" spans="1:19" ht="15" customHeight="1" x14ac:dyDescent="0.25">
      <c r="A638" s="83">
        <v>637</v>
      </c>
      <c r="B638" s="423">
        <v>210</v>
      </c>
      <c r="C638" s="424" t="s">
        <v>35</v>
      </c>
      <c r="D638" s="424" t="s">
        <v>101</v>
      </c>
      <c r="E638" s="419">
        <v>6000002575</v>
      </c>
      <c r="F638" s="419">
        <v>5500000481</v>
      </c>
      <c r="G638" s="419" t="s">
        <v>2238</v>
      </c>
      <c r="H638" s="419" t="s">
        <v>3317</v>
      </c>
      <c r="I638" s="419" t="s">
        <v>3318</v>
      </c>
      <c r="J638" s="425" t="s">
        <v>3319</v>
      </c>
      <c r="K638" s="426">
        <v>1</v>
      </c>
      <c r="L638" s="426">
        <v>43</v>
      </c>
      <c r="M638" s="426"/>
      <c r="N638" s="426"/>
      <c r="O638" s="426" t="s">
        <v>2242</v>
      </c>
      <c r="P638" s="426" t="s">
        <v>145</v>
      </c>
      <c r="Q638" s="419" t="s">
        <v>3320</v>
      </c>
      <c r="R638" s="430" t="s">
        <v>3321</v>
      </c>
      <c r="S638" s="555"/>
    </row>
    <row r="639" spans="1:19" ht="15" customHeight="1" x14ac:dyDescent="0.25">
      <c r="A639" s="83">
        <v>638</v>
      </c>
      <c r="B639" s="423">
        <v>211</v>
      </c>
      <c r="C639" s="424" t="s">
        <v>35</v>
      </c>
      <c r="D639" s="424" t="s">
        <v>101</v>
      </c>
      <c r="E639" s="419">
        <v>6000002575</v>
      </c>
      <c r="F639" s="419">
        <v>5500000481</v>
      </c>
      <c r="G639" s="419" t="s">
        <v>2238</v>
      </c>
      <c r="H639" s="419" t="s">
        <v>3322</v>
      </c>
      <c r="I639" s="419" t="s">
        <v>3323</v>
      </c>
      <c r="J639" s="425" t="s">
        <v>3324</v>
      </c>
      <c r="K639" s="426">
        <v>1</v>
      </c>
      <c r="L639" s="426">
        <v>14</v>
      </c>
      <c r="M639" s="426"/>
      <c r="N639" s="426"/>
      <c r="O639" s="426" t="s">
        <v>225</v>
      </c>
      <c r="P639" s="426" t="s">
        <v>145</v>
      </c>
      <c r="Q639" s="419" t="s">
        <v>3325</v>
      </c>
      <c r="R639" s="430" t="s">
        <v>3326</v>
      </c>
      <c r="S639" s="555"/>
    </row>
    <row r="640" spans="1:19" ht="15" customHeight="1" x14ac:dyDescent="0.25">
      <c r="A640" s="83">
        <v>639</v>
      </c>
      <c r="B640" s="423">
        <v>212</v>
      </c>
      <c r="C640" s="424" t="s">
        <v>35</v>
      </c>
      <c r="D640" s="424" t="s">
        <v>101</v>
      </c>
      <c r="E640" s="419">
        <v>6000002575</v>
      </c>
      <c r="F640" s="419">
        <v>5500000481</v>
      </c>
      <c r="G640" s="419" t="s">
        <v>2238</v>
      </c>
      <c r="H640" s="419" t="s">
        <v>3327</v>
      </c>
      <c r="I640" s="419" t="s">
        <v>3328</v>
      </c>
      <c r="J640" s="425" t="s">
        <v>3329</v>
      </c>
      <c r="K640" s="426">
        <v>1</v>
      </c>
      <c r="L640" s="426">
        <v>14</v>
      </c>
      <c r="M640" s="426"/>
      <c r="N640" s="426"/>
      <c r="O640" s="426" t="s">
        <v>144</v>
      </c>
      <c r="P640" s="426" t="s">
        <v>145</v>
      </c>
      <c r="Q640" s="419" t="s">
        <v>3330</v>
      </c>
      <c r="R640" s="430" t="s">
        <v>3331</v>
      </c>
      <c r="S640" s="555"/>
    </row>
    <row r="641" spans="1:19" ht="15" customHeight="1" x14ac:dyDescent="0.25">
      <c r="A641" s="83">
        <v>640</v>
      </c>
      <c r="B641" s="423">
        <v>213</v>
      </c>
      <c r="C641" s="424" t="s">
        <v>35</v>
      </c>
      <c r="D641" s="424" t="s">
        <v>101</v>
      </c>
      <c r="E641" s="419">
        <v>6000002575</v>
      </c>
      <c r="F641" s="419">
        <v>5500000481</v>
      </c>
      <c r="G641" s="419" t="s">
        <v>2238</v>
      </c>
      <c r="H641" s="419" t="s">
        <v>3332</v>
      </c>
      <c r="I641" s="419" t="s">
        <v>3333</v>
      </c>
      <c r="J641" s="425" t="s">
        <v>3334</v>
      </c>
      <c r="K641" s="426">
        <v>1</v>
      </c>
      <c r="L641" s="426">
        <v>43</v>
      </c>
      <c r="M641" s="426"/>
      <c r="N641" s="426"/>
      <c r="O641" s="426" t="s">
        <v>2242</v>
      </c>
      <c r="P641" s="426" t="s">
        <v>145</v>
      </c>
      <c r="Q641" s="419" t="s">
        <v>3335</v>
      </c>
      <c r="R641" s="430" t="s">
        <v>3336</v>
      </c>
      <c r="S641" s="555"/>
    </row>
    <row r="642" spans="1:19" ht="15" customHeight="1" x14ac:dyDescent="0.25">
      <c r="A642" s="83">
        <v>641</v>
      </c>
      <c r="B642" s="423">
        <v>214</v>
      </c>
      <c r="C642" s="424" t="s">
        <v>35</v>
      </c>
      <c r="D642" s="424" t="s">
        <v>101</v>
      </c>
      <c r="E642" s="419">
        <v>6000002575</v>
      </c>
      <c r="F642" s="419">
        <v>5500000481</v>
      </c>
      <c r="G642" s="419" t="s">
        <v>2238</v>
      </c>
      <c r="H642" s="419" t="s">
        <v>3337</v>
      </c>
      <c r="I642" s="419" t="s">
        <v>3338</v>
      </c>
      <c r="J642" s="425" t="s">
        <v>3339</v>
      </c>
      <c r="K642" s="426">
        <v>1</v>
      </c>
      <c r="L642" s="426">
        <v>14</v>
      </c>
      <c r="M642" s="426"/>
      <c r="N642" s="426"/>
      <c r="O642" s="426" t="s">
        <v>2249</v>
      </c>
      <c r="P642" s="426" t="s">
        <v>145</v>
      </c>
      <c r="Q642" s="419" t="s">
        <v>3340</v>
      </c>
      <c r="R642" s="430" t="s">
        <v>3341</v>
      </c>
      <c r="S642" s="555"/>
    </row>
    <row r="643" spans="1:19" ht="15" customHeight="1" x14ac:dyDescent="0.25">
      <c r="A643" s="83">
        <v>642</v>
      </c>
      <c r="B643" s="423">
        <v>215</v>
      </c>
      <c r="C643" s="424" t="s">
        <v>35</v>
      </c>
      <c r="D643" s="424" t="s">
        <v>101</v>
      </c>
      <c r="E643" s="419">
        <v>6000002575</v>
      </c>
      <c r="F643" s="419">
        <v>5500000481</v>
      </c>
      <c r="G643" s="419" t="s">
        <v>2238</v>
      </c>
      <c r="H643" s="419" t="s">
        <v>3342</v>
      </c>
      <c r="I643" s="419" t="s">
        <v>3343</v>
      </c>
      <c r="J643" s="425" t="s">
        <v>3344</v>
      </c>
      <c r="K643" s="426">
        <v>1</v>
      </c>
      <c r="L643" s="426">
        <v>15</v>
      </c>
      <c r="M643" s="426"/>
      <c r="N643" s="426"/>
      <c r="O643" s="426" t="s">
        <v>144</v>
      </c>
      <c r="P643" s="426" t="s">
        <v>145</v>
      </c>
      <c r="Q643" s="419" t="s">
        <v>3345</v>
      </c>
      <c r="R643" s="430" t="s">
        <v>3346</v>
      </c>
      <c r="S643" s="555"/>
    </row>
    <row r="644" spans="1:19" ht="15" customHeight="1" x14ac:dyDescent="0.25">
      <c r="A644" s="83">
        <v>643</v>
      </c>
      <c r="B644" s="423">
        <v>216</v>
      </c>
      <c r="C644" s="424" t="s">
        <v>35</v>
      </c>
      <c r="D644" s="424" t="s">
        <v>101</v>
      </c>
      <c r="E644" s="419">
        <v>6000002575</v>
      </c>
      <c r="F644" s="419">
        <v>5500000481</v>
      </c>
      <c r="G644" s="419" t="s">
        <v>2238</v>
      </c>
      <c r="H644" s="419" t="s">
        <v>3347</v>
      </c>
      <c r="I644" s="419" t="s">
        <v>3348</v>
      </c>
      <c r="J644" s="425" t="s">
        <v>3349</v>
      </c>
      <c r="K644" s="426">
        <v>1</v>
      </c>
      <c r="L644" s="426">
        <v>14</v>
      </c>
      <c r="M644" s="426"/>
      <c r="N644" s="426"/>
      <c r="O644" s="426" t="s">
        <v>144</v>
      </c>
      <c r="P644" s="426" t="s">
        <v>145</v>
      </c>
      <c r="Q644" s="419" t="s">
        <v>3350</v>
      </c>
      <c r="R644" s="430" t="s">
        <v>3351</v>
      </c>
      <c r="S644" s="555"/>
    </row>
    <row r="645" spans="1:19" ht="15" customHeight="1" x14ac:dyDescent="0.25">
      <c r="A645" s="83">
        <v>644</v>
      </c>
      <c r="B645" s="423">
        <v>217</v>
      </c>
      <c r="C645" s="424" t="s">
        <v>35</v>
      </c>
      <c r="D645" s="424" t="s">
        <v>101</v>
      </c>
      <c r="E645" s="419">
        <v>6000002575</v>
      </c>
      <c r="F645" s="419">
        <v>5500000481</v>
      </c>
      <c r="G645" s="419" t="s">
        <v>2238</v>
      </c>
      <c r="H645" s="419" t="s">
        <v>3352</v>
      </c>
      <c r="I645" s="419" t="s">
        <v>3353</v>
      </c>
      <c r="J645" s="425" t="s">
        <v>3354</v>
      </c>
      <c r="K645" s="426">
        <v>1</v>
      </c>
      <c r="L645" s="426">
        <v>17</v>
      </c>
      <c r="M645" s="426"/>
      <c r="N645" s="426"/>
      <c r="O645" s="426" t="s">
        <v>144</v>
      </c>
      <c r="P645" s="426" t="s">
        <v>145</v>
      </c>
      <c r="Q645" s="419" t="s">
        <v>3355</v>
      </c>
      <c r="R645" s="430" t="s">
        <v>3356</v>
      </c>
      <c r="S645" s="555"/>
    </row>
    <row r="646" spans="1:19" ht="15" customHeight="1" x14ac:dyDescent="0.25">
      <c r="A646" s="83">
        <v>645</v>
      </c>
      <c r="B646" s="423">
        <v>218</v>
      </c>
      <c r="C646" s="424" t="s">
        <v>35</v>
      </c>
      <c r="D646" s="424" t="s">
        <v>101</v>
      </c>
      <c r="E646" s="419">
        <v>6000002575</v>
      </c>
      <c r="F646" s="419">
        <v>5500000481</v>
      </c>
      <c r="G646" s="419" t="s">
        <v>2238</v>
      </c>
      <c r="H646" s="419" t="s">
        <v>3357</v>
      </c>
      <c r="I646" s="419" t="s">
        <v>3358</v>
      </c>
      <c r="J646" s="425" t="s">
        <v>3359</v>
      </c>
      <c r="K646" s="426">
        <v>1</v>
      </c>
      <c r="L646" s="426">
        <v>14</v>
      </c>
      <c r="M646" s="426"/>
      <c r="N646" s="426"/>
      <c r="O646" s="426" t="s">
        <v>2260</v>
      </c>
      <c r="P646" s="426" t="s">
        <v>145</v>
      </c>
      <c r="Q646" s="419" t="s">
        <v>3360</v>
      </c>
      <c r="R646" s="430" t="s">
        <v>3361</v>
      </c>
      <c r="S646" s="555"/>
    </row>
    <row r="647" spans="1:19" ht="15" customHeight="1" x14ac:dyDescent="0.25">
      <c r="A647" s="83">
        <v>646</v>
      </c>
      <c r="B647" s="423">
        <v>219</v>
      </c>
      <c r="C647" s="424" t="s">
        <v>35</v>
      </c>
      <c r="D647" s="424" t="s">
        <v>101</v>
      </c>
      <c r="E647" s="419">
        <v>6000002575</v>
      </c>
      <c r="F647" s="419">
        <v>5500000481</v>
      </c>
      <c r="G647" s="419" t="s">
        <v>2238</v>
      </c>
      <c r="H647" s="419" t="s">
        <v>3362</v>
      </c>
      <c r="I647" s="419" t="s">
        <v>3363</v>
      </c>
      <c r="J647" s="425" t="s">
        <v>3364</v>
      </c>
      <c r="K647" s="426">
        <v>1</v>
      </c>
      <c r="L647" s="426">
        <v>14</v>
      </c>
      <c r="M647" s="426"/>
      <c r="N647" s="426"/>
      <c r="O647" s="426" t="s">
        <v>2249</v>
      </c>
      <c r="P647" s="426" t="s">
        <v>145</v>
      </c>
      <c r="Q647" s="419" t="s">
        <v>1546</v>
      </c>
      <c r="R647" s="430" t="s">
        <v>3365</v>
      </c>
      <c r="S647" s="555"/>
    </row>
    <row r="648" spans="1:19" ht="15" customHeight="1" x14ac:dyDescent="0.25">
      <c r="A648" s="83">
        <v>647</v>
      </c>
      <c r="B648" s="423">
        <v>220</v>
      </c>
      <c r="C648" s="424" t="s">
        <v>35</v>
      </c>
      <c r="D648" s="424" t="s">
        <v>101</v>
      </c>
      <c r="E648" s="419">
        <v>6000002575</v>
      </c>
      <c r="F648" s="419">
        <v>5500000481</v>
      </c>
      <c r="G648" s="419" t="s">
        <v>2238</v>
      </c>
      <c r="H648" s="419" t="s">
        <v>3366</v>
      </c>
      <c r="I648" s="419" t="s">
        <v>3367</v>
      </c>
      <c r="J648" s="425" t="s">
        <v>3368</v>
      </c>
      <c r="K648" s="426">
        <v>1</v>
      </c>
      <c r="L648" s="426">
        <v>5</v>
      </c>
      <c r="M648" s="426"/>
      <c r="N648" s="426"/>
      <c r="O648" s="426" t="s">
        <v>2283</v>
      </c>
      <c r="P648" s="426" t="s">
        <v>145</v>
      </c>
      <c r="Q648" s="419" t="s">
        <v>3369</v>
      </c>
      <c r="R648" s="430" t="s">
        <v>3370</v>
      </c>
      <c r="S648" s="555"/>
    </row>
    <row r="649" spans="1:19" ht="15" customHeight="1" x14ac:dyDescent="0.25">
      <c r="A649" s="83">
        <v>648</v>
      </c>
      <c r="B649" s="423">
        <v>221</v>
      </c>
      <c r="C649" s="424" t="s">
        <v>35</v>
      </c>
      <c r="D649" s="424" t="s">
        <v>101</v>
      </c>
      <c r="E649" s="419">
        <v>6000002575</v>
      </c>
      <c r="F649" s="419">
        <v>5500000481</v>
      </c>
      <c r="G649" s="419" t="s">
        <v>2238</v>
      </c>
      <c r="H649" s="419" t="s">
        <v>3371</v>
      </c>
      <c r="I649" s="419" t="s">
        <v>3372</v>
      </c>
      <c r="J649" s="425" t="s">
        <v>3373</v>
      </c>
      <c r="K649" s="426">
        <v>1</v>
      </c>
      <c r="L649" s="426">
        <v>43</v>
      </c>
      <c r="M649" s="426"/>
      <c r="N649" s="426"/>
      <c r="O649" s="426" t="s">
        <v>492</v>
      </c>
      <c r="P649" s="426" t="s">
        <v>145</v>
      </c>
      <c r="Q649" s="419" t="s">
        <v>3374</v>
      </c>
      <c r="R649" s="430" t="s">
        <v>3375</v>
      </c>
      <c r="S649" s="555"/>
    </row>
    <row r="650" spans="1:19" ht="15" customHeight="1" x14ac:dyDescent="0.25">
      <c r="A650" s="83">
        <v>649</v>
      </c>
      <c r="B650" s="423">
        <v>222</v>
      </c>
      <c r="C650" s="424" t="s">
        <v>35</v>
      </c>
      <c r="D650" s="424" t="s">
        <v>101</v>
      </c>
      <c r="E650" s="419">
        <v>6000002575</v>
      </c>
      <c r="F650" s="419">
        <v>5500000481</v>
      </c>
      <c r="G650" s="419" t="s">
        <v>2238</v>
      </c>
      <c r="H650" s="419" t="s">
        <v>3376</v>
      </c>
      <c r="I650" s="419" t="s">
        <v>3377</v>
      </c>
      <c r="J650" s="425" t="s">
        <v>3378</v>
      </c>
      <c r="K650" s="426">
        <v>1</v>
      </c>
      <c r="L650" s="426">
        <v>43</v>
      </c>
      <c r="M650" s="426"/>
      <c r="N650" s="426"/>
      <c r="O650" s="426" t="s">
        <v>497</v>
      </c>
      <c r="P650" s="426" t="s">
        <v>145</v>
      </c>
      <c r="Q650" s="419" t="s">
        <v>3379</v>
      </c>
      <c r="R650" s="430" t="s">
        <v>3380</v>
      </c>
      <c r="S650" s="555"/>
    </row>
    <row r="651" spans="1:19" ht="15" customHeight="1" x14ac:dyDescent="0.25">
      <c r="A651" s="83">
        <v>650</v>
      </c>
      <c r="B651" s="423">
        <v>223</v>
      </c>
      <c r="C651" s="424" t="s">
        <v>35</v>
      </c>
      <c r="D651" s="424" t="s">
        <v>101</v>
      </c>
      <c r="E651" s="419">
        <v>6000002575</v>
      </c>
      <c r="F651" s="419">
        <v>5500000481</v>
      </c>
      <c r="G651" s="419" t="s">
        <v>2238</v>
      </c>
      <c r="H651" s="419" t="s">
        <v>3381</v>
      </c>
      <c r="I651" s="419" t="s">
        <v>3382</v>
      </c>
      <c r="J651" s="425" t="s">
        <v>3383</v>
      </c>
      <c r="K651" s="426">
        <v>1</v>
      </c>
      <c r="L651" s="426">
        <v>17</v>
      </c>
      <c r="M651" s="426"/>
      <c r="N651" s="426"/>
      <c r="O651" s="426" t="s">
        <v>503</v>
      </c>
      <c r="P651" s="426" t="s">
        <v>145</v>
      </c>
      <c r="Q651" s="419" t="s">
        <v>3384</v>
      </c>
      <c r="R651" s="430" t="s">
        <v>3385</v>
      </c>
      <c r="S651" s="555"/>
    </row>
    <row r="652" spans="1:19" ht="15" customHeight="1" x14ac:dyDescent="0.25">
      <c r="A652" s="83">
        <v>651</v>
      </c>
      <c r="B652" s="423">
        <v>224</v>
      </c>
      <c r="C652" s="424" t="s">
        <v>35</v>
      </c>
      <c r="D652" s="424" t="s">
        <v>101</v>
      </c>
      <c r="E652" s="419">
        <v>6000002575</v>
      </c>
      <c r="F652" s="419">
        <v>5500000481</v>
      </c>
      <c r="G652" s="419" t="s">
        <v>2238</v>
      </c>
      <c r="H652" s="419" t="s">
        <v>3386</v>
      </c>
      <c r="I652" s="419" t="s">
        <v>3387</v>
      </c>
      <c r="J652" s="425" t="s">
        <v>3388</v>
      </c>
      <c r="K652" s="426">
        <v>1</v>
      </c>
      <c r="L652" s="426">
        <v>43</v>
      </c>
      <c r="M652" s="426"/>
      <c r="N652" s="426"/>
      <c r="O652" s="426" t="s">
        <v>887</v>
      </c>
      <c r="P652" s="426" t="s">
        <v>145</v>
      </c>
      <c r="Q652" s="419" t="s">
        <v>3389</v>
      </c>
      <c r="R652" s="430" t="s">
        <v>3390</v>
      </c>
      <c r="S652" s="555"/>
    </row>
    <row r="653" spans="1:19" ht="15" customHeight="1" x14ac:dyDescent="0.25">
      <c r="A653" s="83">
        <v>652</v>
      </c>
      <c r="B653" s="423">
        <v>225</v>
      </c>
      <c r="C653" s="424" t="s">
        <v>35</v>
      </c>
      <c r="D653" s="424" t="s">
        <v>101</v>
      </c>
      <c r="E653" s="419">
        <v>6000002575</v>
      </c>
      <c r="F653" s="419">
        <v>5500000481</v>
      </c>
      <c r="G653" s="419" t="s">
        <v>2238</v>
      </c>
      <c r="H653" s="419" t="s">
        <v>3391</v>
      </c>
      <c r="I653" s="419" t="s">
        <v>3392</v>
      </c>
      <c r="J653" s="425" t="s">
        <v>3393</v>
      </c>
      <c r="K653" s="426">
        <v>1</v>
      </c>
      <c r="L653" s="426">
        <v>17</v>
      </c>
      <c r="M653" s="426"/>
      <c r="N653" s="426"/>
      <c r="O653" s="426" t="s">
        <v>1276</v>
      </c>
      <c r="P653" s="426" t="s">
        <v>145</v>
      </c>
      <c r="Q653" s="419" t="s">
        <v>3394</v>
      </c>
      <c r="R653" s="430" t="s">
        <v>3395</v>
      </c>
      <c r="S653" s="555"/>
    </row>
    <row r="654" spans="1:19" ht="15" customHeight="1" x14ac:dyDescent="0.25">
      <c r="A654" s="83">
        <v>653</v>
      </c>
      <c r="B654" s="423">
        <v>226</v>
      </c>
      <c r="C654" s="424" t="s">
        <v>35</v>
      </c>
      <c r="D654" s="424" t="s">
        <v>101</v>
      </c>
      <c r="E654" s="419">
        <v>6000002575</v>
      </c>
      <c r="F654" s="419">
        <v>5500000481</v>
      </c>
      <c r="G654" s="419" t="s">
        <v>2238</v>
      </c>
      <c r="H654" s="419" t="s">
        <v>3396</v>
      </c>
      <c r="I654" s="419" t="s">
        <v>3397</v>
      </c>
      <c r="J654" s="425" t="s">
        <v>3398</v>
      </c>
      <c r="K654" s="426">
        <v>1</v>
      </c>
      <c r="L654" s="426">
        <v>43</v>
      </c>
      <c r="M654" s="426"/>
      <c r="N654" s="426"/>
      <c r="O654" s="426" t="s">
        <v>1196</v>
      </c>
      <c r="P654" s="426" t="s">
        <v>145</v>
      </c>
      <c r="Q654" s="419" t="s">
        <v>3399</v>
      </c>
      <c r="R654" s="430" t="s">
        <v>3400</v>
      </c>
      <c r="S654" s="555"/>
    </row>
    <row r="655" spans="1:19" ht="15" customHeight="1" x14ac:dyDescent="0.25">
      <c r="A655" s="83">
        <v>654</v>
      </c>
      <c r="B655" s="423">
        <v>227</v>
      </c>
      <c r="C655" s="424" t="s">
        <v>35</v>
      </c>
      <c r="D655" s="424" t="s">
        <v>101</v>
      </c>
      <c r="E655" s="419">
        <v>6000002575</v>
      </c>
      <c r="F655" s="419">
        <v>5500000481</v>
      </c>
      <c r="G655" s="419" t="s">
        <v>2238</v>
      </c>
      <c r="H655" s="419" t="s">
        <v>3401</v>
      </c>
      <c r="I655" s="419" t="s">
        <v>3402</v>
      </c>
      <c r="J655" s="425" t="s">
        <v>3403</v>
      </c>
      <c r="K655" s="426">
        <v>1</v>
      </c>
      <c r="L655" s="426">
        <v>43</v>
      </c>
      <c r="M655" s="426"/>
      <c r="N655" s="426"/>
      <c r="O655" s="426" t="s">
        <v>639</v>
      </c>
      <c r="P655" s="426" t="s">
        <v>145</v>
      </c>
      <c r="Q655" s="419" t="s">
        <v>3404</v>
      </c>
      <c r="R655" s="430" t="s">
        <v>3405</v>
      </c>
      <c r="S655" s="555"/>
    </row>
    <row r="656" spans="1:19" ht="15" customHeight="1" x14ac:dyDescent="0.25">
      <c r="A656" s="83">
        <v>655</v>
      </c>
      <c r="B656" s="423">
        <v>228</v>
      </c>
      <c r="C656" s="424" t="s">
        <v>35</v>
      </c>
      <c r="D656" s="424" t="s">
        <v>101</v>
      </c>
      <c r="E656" s="419">
        <v>6000002575</v>
      </c>
      <c r="F656" s="419">
        <v>5500000481</v>
      </c>
      <c r="G656" s="419" t="s">
        <v>2238</v>
      </c>
      <c r="H656" s="419" t="s">
        <v>3406</v>
      </c>
      <c r="I656" s="419" t="s">
        <v>3407</v>
      </c>
      <c r="J656" s="425" t="s">
        <v>3408</v>
      </c>
      <c r="K656" s="426">
        <v>1</v>
      </c>
      <c r="L656" s="426">
        <v>43</v>
      </c>
      <c r="M656" s="426"/>
      <c r="N656" s="426"/>
      <c r="O656" s="426" t="s">
        <v>237</v>
      </c>
      <c r="P656" s="426" t="s">
        <v>145</v>
      </c>
      <c r="Q656" s="419" t="s">
        <v>3409</v>
      </c>
      <c r="R656" s="430" t="s">
        <v>3410</v>
      </c>
      <c r="S656" s="555"/>
    </row>
    <row r="657" spans="1:19" ht="15" customHeight="1" x14ac:dyDescent="0.25">
      <c r="A657" s="83">
        <v>656</v>
      </c>
      <c r="B657" s="423">
        <v>229</v>
      </c>
      <c r="C657" s="424" t="s">
        <v>35</v>
      </c>
      <c r="D657" s="424" t="s">
        <v>101</v>
      </c>
      <c r="E657" s="419">
        <v>6000002575</v>
      </c>
      <c r="F657" s="419">
        <v>5500000481</v>
      </c>
      <c r="G657" s="419" t="s">
        <v>2238</v>
      </c>
      <c r="H657" s="419" t="s">
        <v>3411</v>
      </c>
      <c r="I657" s="419" t="s">
        <v>3412</v>
      </c>
      <c r="J657" s="425" t="s">
        <v>3413</v>
      </c>
      <c r="K657" s="426">
        <v>1</v>
      </c>
      <c r="L657" s="426">
        <v>43</v>
      </c>
      <c r="M657" s="426"/>
      <c r="N657" s="426"/>
      <c r="O657" s="426" t="s">
        <v>243</v>
      </c>
      <c r="P657" s="426" t="s">
        <v>145</v>
      </c>
      <c r="Q657" s="419" t="s">
        <v>3414</v>
      </c>
      <c r="R657" s="430" t="s">
        <v>3415</v>
      </c>
      <c r="S657" s="555"/>
    </row>
    <row r="658" spans="1:19" ht="15" customHeight="1" x14ac:dyDescent="0.25">
      <c r="A658" s="83">
        <v>657</v>
      </c>
      <c r="B658" s="423">
        <v>230</v>
      </c>
      <c r="C658" s="424" t="s">
        <v>35</v>
      </c>
      <c r="D658" s="424" t="s">
        <v>101</v>
      </c>
      <c r="E658" s="419">
        <v>6000002575</v>
      </c>
      <c r="F658" s="419">
        <v>5500000481</v>
      </c>
      <c r="G658" s="419" t="s">
        <v>2238</v>
      </c>
      <c r="H658" s="419" t="s">
        <v>3416</v>
      </c>
      <c r="I658" s="419" t="s">
        <v>3417</v>
      </c>
      <c r="J658" s="425" t="s">
        <v>3418</v>
      </c>
      <c r="K658" s="426">
        <v>1</v>
      </c>
      <c r="L658" s="426">
        <v>43</v>
      </c>
      <c r="M658" s="426"/>
      <c r="N658" s="426"/>
      <c r="O658" s="426" t="s">
        <v>144</v>
      </c>
      <c r="P658" s="426" t="s">
        <v>145</v>
      </c>
      <c r="Q658" s="419" t="s">
        <v>3419</v>
      </c>
      <c r="R658" s="430" t="s">
        <v>3420</v>
      </c>
      <c r="S658" s="555"/>
    </row>
    <row r="659" spans="1:19" ht="15" customHeight="1" x14ac:dyDescent="0.25">
      <c r="A659" s="83">
        <v>658</v>
      </c>
      <c r="B659" s="423">
        <v>231</v>
      </c>
      <c r="C659" s="424" t="s">
        <v>35</v>
      </c>
      <c r="D659" s="424" t="s">
        <v>101</v>
      </c>
      <c r="E659" s="419">
        <v>6000002575</v>
      </c>
      <c r="F659" s="419">
        <v>5500000481</v>
      </c>
      <c r="G659" s="419" t="s">
        <v>2238</v>
      </c>
      <c r="H659" s="419" t="s">
        <v>3421</v>
      </c>
      <c r="I659" s="419" t="s">
        <v>3422</v>
      </c>
      <c r="J659" s="425" t="s">
        <v>3423</v>
      </c>
      <c r="K659" s="426">
        <v>1</v>
      </c>
      <c r="L659" s="426">
        <v>43</v>
      </c>
      <c r="M659" s="426"/>
      <c r="N659" s="426"/>
      <c r="O659" s="426" t="s">
        <v>482</v>
      </c>
      <c r="P659" s="426" t="s">
        <v>145</v>
      </c>
      <c r="Q659" s="419" t="s">
        <v>3424</v>
      </c>
      <c r="R659" s="430" t="s">
        <v>3425</v>
      </c>
      <c r="S659" s="555"/>
    </row>
    <row r="660" spans="1:19" ht="15" customHeight="1" x14ac:dyDescent="0.25">
      <c r="A660" s="83">
        <v>659</v>
      </c>
      <c r="B660" s="423">
        <v>232</v>
      </c>
      <c r="C660" s="424" t="s">
        <v>35</v>
      </c>
      <c r="D660" s="424" t="s">
        <v>101</v>
      </c>
      <c r="E660" s="419">
        <v>6000002575</v>
      </c>
      <c r="F660" s="419">
        <v>5500000481</v>
      </c>
      <c r="G660" s="419" t="s">
        <v>2238</v>
      </c>
      <c r="H660" s="419" t="s">
        <v>3426</v>
      </c>
      <c r="I660" s="419" t="s">
        <v>3427</v>
      </c>
      <c r="J660" s="425" t="s">
        <v>3428</v>
      </c>
      <c r="K660" s="426">
        <v>1</v>
      </c>
      <c r="L660" s="426">
        <v>43</v>
      </c>
      <c r="M660" s="426"/>
      <c r="N660" s="426"/>
      <c r="O660" s="426" t="s">
        <v>488</v>
      </c>
      <c r="P660" s="426" t="s">
        <v>145</v>
      </c>
      <c r="Q660" s="419" t="s">
        <v>3429</v>
      </c>
      <c r="R660" s="430" t="s">
        <v>3430</v>
      </c>
      <c r="S660" s="555"/>
    </row>
    <row r="661" spans="1:19" ht="15" customHeight="1" x14ac:dyDescent="0.25">
      <c r="A661" s="83">
        <v>660</v>
      </c>
      <c r="B661" s="423">
        <v>233</v>
      </c>
      <c r="C661" s="424" t="s">
        <v>35</v>
      </c>
      <c r="D661" s="424" t="s">
        <v>101</v>
      </c>
      <c r="E661" s="419">
        <v>6000002575</v>
      </c>
      <c r="F661" s="419">
        <v>5500000481</v>
      </c>
      <c r="G661" s="419" t="s">
        <v>2238</v>
      </c>
      <c r="H661" s="419" t="s">
        <v>3431</v>
      </c>
      <c r="I661" s="419" t="s">
        <v>3432</v>
      </c>
      <c r="J661" s="425" t="s">
        <v>3433</v>
      </c>
      <c r="K661" s="426">
        <v>1</v>
      </c>
      <c r="L661" s="426">
        <v>43</v>
      </c>
      <c r="M661" s="426"/>
      <c r="N661" s="426"/>
      <c r="O661" s="426" t="s">
        <v>492</v>
      </c>
      <c r="P661" s="426" t="s">
        <v>145</v>
      </c>
      <c r="Q661" s="419" t="s">
        <v>3434</v>
      </c>
      <c r="R661" s="430" t="s">
        <v>3435</v>
      </c>
      <c r="S661" s="555"/>
    </row>
    <row r="662" spans="1:19" ht="15" customHeight="1" x14ac:dyDescent="0.25">
      <c r="A662" s="83">
        <v>661</v>
      </c>
      <c r="B662" s="423">
        <v>234</v>
      </c>
      <c r="C662" s="424" t="s">
        <v>35</v>
      </c>
      <c r="D662" s="424" t="s">
        <v>101</v>
      </c>
      <c r="E662" s="419">
        <v>6000002575</v>
      </c>
      <c r="F662" s="419">
        <v>5500000481</v>
      </c>
      <c r="G662" s="419" t="s">
        <v>2238</v>
      </c>
      <c r="H662" s="419" t="s">
        <v>3436</v>
      </c>
      <c r="I662" s="419" t="s">
        <v>3437</v>
      </c>
      <c r="J662" s="425" t="s">
        <v>3438</v>
      </c>
      <c r="K662" s="426">
        <v>1</v>
      </c>
      <c r="L662" s="426">
        <v>34</v>
      </c>
      <c r="M662" s="426"/>
      <c r="N662" s="426"/>
      <c r="O662" s="426" t="s">
        <v>1621</v>
      </c>
      <c r="P662" s="426" t="s">
        <v>145</v>
      </c>
      <c r="Q662" s="419" t="s">
        <v>3439</v>
      </c>
      <c r="R662" s="430" t="s">
        <v>3440</v>
      </c>
      <c r="S662" s="555"/>
    </row>
    <row r="663" spans="1:19" ht="15" customHeight="1" x14ac:dyDescent="0.25">
      <c r="A663" s="83">
        <v>662</v>
      </c>
      <c r="B663" s="423">
        <v>235</v>
      </c>
      <c r="C663" s="424" t="s">
        <v>35</v>
      </c>
      <c r="D663" s="424" t="s">
        <v>101</v>
      </c>
      <c r="E663" s="419">
        <v>6000002575</v>
      </c>
      <c r="F663" s="419">
        <v>5500000481</v>
      </c>
      <c r="G663" s="419" t="s">
        <v>2238</v>
      </c>
      <c r="H663" s="419" t="s">
        <v>3441</v>
      </c>
      <c r="I663" s="419" t="s">
        <v>3442</v>
      </c>
      <c r="J663" s="425" t="s">
        <v>3443</v>
      </c>
      <c r="K663" s="426">
        <v>1</v>
      </c>
      <c r="L663" s="426">
        <v>43</v>
      </c>
      <c r="M663" s="426"/>
      <c r="N663" s="426"/>
      <c r="O663" s="426" t="s">
        <v>497</v>
      </c>
      <c r="P663" s="426" t="s">
        <v>145</v>
      </c>
      <c r="Q663" s="419" t="s">
        <v>3444</v>
      </c>
      <c r="R663" s="430" t="s">
        <v>3445</v>
      </c>
      <c r="S663" s="555"/>
    </row>
    <row r="664" spans="1:19" ht="15" customHeight="1" x14ac:dyDescent="0.25">
      <c r="A664" s="83">
        <v>663</v>
      </c>
      <c r="B664" s="423">
        <v>236</v>
      </c>
      <c r="C664" s="424" t="s">
        <v>35</v>
      </c>
      <c r="D664" s="424" t="s">
        <v>101</v>
      </c>
      <c r="E664" s="419">
        <v>6000002575</v>
      </c>
      <c r="F664" s="419">
        <v>5500000481</v>
      </c>
      <c r="G664" s="419" t="s">
        <v>2238</v>
      </c>
      <c r="H664" s="419" t="s">
        <v>3446</v>
      </c>
      <c r="I664" s="419" t="s">
        <v>3447</v>
      </c>
      <c r="J664" s="425" t="s">
        <v>3448</v>
      </c>
      <c r="K664" s="426">
        <v>1</v>
      </c>
      <c r="L664" s="426">
        <v>43</v>
      </c>
      <c r="M664" s="426"/>
      <c r="N664" s="426"/>
      <c r="O664" s="426" t="s">
        <v>503</v>
      </c>
      <c r="P664" s="426" t="s">
        <v>145</v>
      </c>
      <c r="Q664" s="419" t="s">
        <v>3449</v>
      </c>
      <c r="R664" s="430" t="s">
        <v>3450</v>
      </c>
      <c r="S664" s="555"/>
    </row>
    <row r="665" spans="1:19" ht="15" customHeight="1" x14ac:dyDescent="0.25">
      <c r="A665" s="83">
        <v>664</v>
      </c>
      <c r="B665" s="423">
        <v>237</v>
      </c>
      <c r="C665" s="424" t="s">
        <v>35</v>
      </c>
      <c r="D665" s="424" t="s">
        <v>101</v>
      </c>
      <c r="E665" s="419">
        <v>6000002575</v>
      </c>
      <c r="F665" s="419">
        <v>5500000481</v>
      </c>
      <c r="G665" s="419" t="s">
        <v>2238</v>
      </c>
      <c r="H665" s="419" t="s">
        <v>3451</v>
      </c>
      <c r="I665" s="419" t="s">
        <v>3452</v>
      </c>
      <c r="J665" s="425" t="s">
        <v>3453</v>
      </c>
      <c r="K665" s="426">
        <v>1</v>
      </c>
      <c r="L665" s="426">
        <v>43</v>
      </c>
      <c r="M665" s="426"/>
      <c r="N665" s="426"/>
      <c r="O665" s="426" t="s">
        <v>887</v>
      </c>
      <c r="P665" s="426" t="s">
        <v>145</v>
      </c>
      <c r="Q665" s="419" t="s">
        <v>3454</v>
      </c>
      <c r="R665" s="430" t="s">
        <v>3455</v>
      </c>
      <c r="S665" s="555"/>
    </row>
    <row r="666" spans="1:19" ht="15" customHeight="1" x14ac:dyDescent="0.25">
      <c r="A666" s="83">
        <v>665</v>
      </c>
      <c r="B666" s="423">
        <v>238</v>
      </c>
      <c r="C666" s="424" t="s">
        <v>35</v>
      </c>
      <c r="D666" s="424" t="s">
        <v>101</v>
      </c>
      <c r="E666" s="419">
        <v>6000002575</v>
      </c>
      <c r="F666" s="419">
        <v>5500000481</v>
      </c>
      <c r="G666" s="419" t="s">
        <v>2238</v>
      </c>
      <c r="H666" s="419" t="s">
        <v>3456</v>
      </c>
      <c r="I666" s="419" t="s">
        <v>3457</v>
      </c>
      <c r="J666" s="425" t="s">
        <v>3458</v>
      </c>
      <c r="K666" s="426">
        <v>1</v>
      </c>
      <c r="L666" s="426">
        <v>43</v>
      </c>
      <c r="M666" s="426"/>
      <c r="N666" s="426"/>
      <c r="O666" s="426" t="s">
        <v>1276</v>
      </c>
      <c r="P666" s="426" t="s">
        <v>145</v>
      </c>
      <c r="Q666" s="419" t="s">
        <v>3459</v>
      </c>
      <c r="R666" s="430" t="s">
        <v>3460</v>
      </c>
      <c r="S666" s="555"/>
    </row>
    <row r="667" spans="1:19" ht="15" customHeight="1" x14ac:dyDescent="0.25">
      <c r="A667" s="83">
        <v>666</v>
      </c>
      <c r="B667" s="423">
        <v>239</v>
      </c>
      <c r="C667" s="424" t="s">
        <v>35</v>
      </c>
      <c r="D667" s="424" t="s">
        <v>101</v>
      </c>
      <c r="E667" s="419">
        <v>6000002575</v>
      </c>
      <c r="F667" s="419">
        <v>5500000481</v>
      </c>
      <c r="G667" s="419" t="s">
        <v>2238</v>
      </c>
      <c r="H667" s="419" t="s">
        <v>3461</v>
      </c>
      <c r="I667" s="419" t="s">
        <v>3462</v>
      </c>
      <c r="J667" s="425" t="s">
        <v>3463</v>
      </c>
      <c r="K667" s="426">
        <v>1</v>
      </c>
      <c r="L667" s="426">
        <v>43</v>
      </c>
      <c r="M667" s="426"/>
      <c r="N667" s="426"/>
      <c r="O667" s="426" t="s">
        <v>1196</v>
      </c>
      <c r="P667" s="426" t="s">
        <v>145</v>
      </c>
      <c r="Q667" s="419" t="s">
        <v>3464</v>
      </c>
      <c r="R667" s="430" t="s">
        <v>3465</v>
      </c>
      <c r="S667" s="555"/>
    </row>
    <row r="668" spans="1:19" ht="15" customHeight="1" x14ac:dyDescent="0.25">
      <c r="A668" s="83">
        <v>667</v>
      </c>
      <c r="B668" s="423">
        <v>240</v>
      </c>
      <c r="C668" s="424" t="s">
        <v>35</v>
      </c>
      <c r="D668" s="424" t="s">
        <v>101</v>
      </c>
      <c r="E668" s="419">
        <v>6000002575</v>
      </c>
      <c r="F668" s="419">
        <v>5500000481</v>
      </c>
      <c r="G668" s="419" t="s">
        <v>2238</v>
      </c>
      <c r="H668" s="419" t="s">
        <v>3466</v>
      </c>
      <c r="I668" s="419" t="s">
        <v>3467</v>
      </c>
      <c r="J668" s="425" t="s">
        <v>3468</v>
      </c>
      <c r="K668" s="426">
        <v>1</v>
      </c>
      <c r="L668" s="426">
        <v>11</v>
      </c>
      <c r="M668" s="426"/>
      <c r="N668" s="426"/>
      <c r="O668" s="426" t="s">
        <v>639</v>
      </c>
      <c r="P668" s="426" t="s">
        <v>145</v>
      </c>
      <c r="Q668" s="419" t="s">
        <v>3469</v>
      </c>
      <c r="R668" s="430" t="s">
        <v>3470</v>
      </c>
      <c r="S668" s="555"/>
    </row>
    <row r="669" spans="1:19" ht="15" customHeight="1" x14ac:dyDescent="0.25">
      <c r="A669" s="83">
        <v>668</v>
      </c>
      <c r="B669" s="423">
        <v>241</v>
      </c>
      <c r="C669" s="424" t="s">
        <v>35</v>
      </c>
      <c r="D669" s="424" t="s">
        <v>101</v>
      </c>
      <c r="E669" s="419">
        <v>6000002575</v>
      </c>
      <c r="F669" s="419">
        <v>5500000481</v>
      </c>
      <c r="G669" s="419" t="s">
        <v>2238</v>
      </c>
      <c r="H669" s="419" t="s">
        <v>3471</v>
      </c>
      <c r="I669" s="419" t="s">
        <v>3472</v>
      </c>
      <c r="J669" s="425" t="s">
        <v>3473</v>
      </c>
      <c r="K669" s="426">
        <v>1</v>
      </c>
      <c r="L669" s="426">
        <v>14</v>
      </c>
      <c r="M669" s="426"/>
      <c r="N669" s="426"/>
      <c r="O669" s="426" t="s">
        <v>492</v>
      </c>
      <c r="P669" s="426" t="s">
        <v>145</v>
      </c>
      <c r="Q669" s="419" t="s">
        <v>3474</v>
      </c>
      <c r="R669" s="430" t="s">
        <v>3475</v>
      </c>
      <c r="S669" s="555"/>
    </row>
    <row r="670" spans="1:19" ht="15" customHeight="1" x14ac:dyDescent="0.25">
      <c r="A670" s="83">
        <v>669</v>
      </c>
      <c r="B670" s="423">
        <v>242</v>
      </c>
      <c r="C670" s="424" t="s">
        <v>35</v>
      </c>
      <c r="D670" s="424" t="s">
        <v>101</v>
      </c>
      <c r="E670" s="419">
        <v>6000002575</v>
      </c>
      <c r="F670" s="419">
        <v>5500000481</v>
      </c>
      <c r="G670" s="419" t="s">
        <v>2238</v>
      </c>
      <c r="H670" s="419" t="s">
        <v>3476</v>
      </c>
      <c r="I670" s="419" t="s">
        <v>3477</v>
      </c>
      <c r="J670" s="425" t="s">
        <v>3478</v>
      </c>
      <c r="K670" s="426">
        <v>1</v>
      </c>
      <c r="L670" s="426">
        <v>43</v>
      </c>
      <c r="M670" s="426"/>
      <c r="N670" s="426"/>
      <c r="O670" s="426" t="s">
        <v>645</v>
      </c>
      <c r="P670" s="426" t="s">
        <v>145</v>
      </c>
      <c r="Q670" s="419" t="s">
        <v>3479</v>
      </c>
      <c r="R670" s="430" t="s">
        <v>3480</v>
      </c>
      <c r="S670" s="555"/>
    </row>
    <row r="671" spans="1:19" ht="15" customHeight="1" x14ac:dyDescent="0.25">
      <c r="A671" s="83">
        <v>670</v>
      </c>
      <c r="B671" s="423">
        <v>243</v>
      </c>
      <c r="C671" s="424" t="s">
        <v>35</v>
      </c>
      <c r="D671" s="424" t="s">
        <v>101</v>
      </c>
      <c r="E671" s="419">
        <v>6000002575</v>
      </c>
      <c r="F671" s="419">
        <v>5500000481</v>
      </c>
      <c r="G671" s="419" t="s">
        <v>2238</v>
      </c>
      <c r="H671" s="419" t="s">
        <v>3481</v>
      </c>
      <c r="I671" s="419" t="s">
        <v>3482</v>
      </c>
      <c r="J671" s="425" t="s">
        <v>3483</v>
      </c>
      <c r="K671" s="426">
        <v>1</v>
      </c>
      <c r="L671" s="426">
        <v>43</v>
      </c>
      <c r="M671" s="426"/>
      <c r="N671" s="426"/>
      <c r="O671" s="426" t="s">
        <v>2260</v>
      </c>
      <c r="P671" s="426" t="s">
        <v>145</v>
      </c>
      <c r="Q671" s="419" t="s">
        <v>3484</v>
      </c>
      <c r="R671" s="430" t="s">
        <v>3485</v>
      </c>
      <c r="S671" s="555"/>
    </row>
    <row r="672" spans="1:19" ht="15" customHeight="1" x14ac:dyDescent="0.25">
      <c r="A672" s="83">
        <v>671</v>
      </c>
      <c r="B672" s="423">
        <v>244</v>
      </c>
      <c r="C672" s="424" t="s">
        <v>35</v>
      </c>
      <c r="D672" s="424" t="s">
        <v>101</v>
      </c>
      <c r="E672" s="419">
        <v>6000002575</v>
      </c>
      <c r="F672" s="419">
        <v>5500000481</v>
      </c>
      <c r="G672" s="419" t="s">
        <v>2238</v>
      </c>
      <c r="H672" s="419" t="s">
        <v>3486</v>
      </c>
      <c r="I672" s="419" t="s">
        <v>3487</v>
      </c>
      <c r="J672" s="425" t="s">
        <v>3488</v>
      </c>
      <c r="K672" s="426">
        <v>1</v>
      </c>
      <c r="L672" s="426">
        <v>43</v>
      </c>
      <c r="M672" s="426"/>
      <c r="N672" s="426"/>
      <c r="O672" s="426" t="s">
        <v>2266</v>
      </c>
      <c r="P672" s="426" t="s">
        <v>145</v>
      </c>
      <c r="Q672" s="419" t="s">
        <v>3489</v>
      </c>
      <c r="R672" s="430" t="s">
        <v>3490</v>
      </c>
      <c r="S672" s="555"/>
    </row>
    <row r="673" spans="1:19" ht="15" customHeight="1" x14ac:dyDescent="0.25">
      <c r="A673" s="83">
        <v>672</v>
      </c>
      <c r="B673" s="423">
        <v>245</v>
      </c>
      <c r="C673" s="424" t="s">
        <v>35</v>
      </c>
      <c r="D673" s="424" t="s">
        <v>101</v>
      </c>
      <c r="E673" s="419">
        <v>6000002575</v>
      </c>
      <c r="F673" s="419">
        <v>5500000481</v>
      </c>
      <c r="G673" s="419" t="s">
        <v>2238</v>
      </c>
      <c r="H673" s="419" t="s">
        <v>3491</v>
      </c>
      <c r="I673" s="419" t="s">
        <v>3492</v>
      </c>
      <c r="J673" s="425" t="s">
        <v>3493</v>
      </c>
      <c r="K673" s="426">
        <v>1</v>
      </c>
      <c r="L673" s="426">
        <v>43</v>
      </c>
      <c r="M673" s="426"/>
      <c r="N673" s="426"/>
      <c r="O673" s="426" t="s">
        <v>2277</v>
      </c>
      <c r="P673" s="426" t="s">
        <v>145</v>
      </c>
      <c r="Q673" s="419" t="s">
        <v>3494</v>
      </c>
      <c r="R673" s="430" t="s">
        <v>3495</v>
      </c>
      <c r="S673" s="555"/>
    </row>
    <row r="674" spans="1:19" ht="15" customHeight="1" x14ac:dyDescent="0.25">
      <c r="A674" s="83">
        <v>673</v>
      </c>
      <c r="B674" s="423">
        <v>246</v>
      </c>
      <c r="C674" s="424" t="s">
        <v>35</v>
      </c>
      <c r="D674" s="424" t="s">
        <v>101</v>
      </c>
      <c r="E674" s="419">
        <v>6000002575</v>
      </c>
      <c r="F674" s="419">
        <v>5500000481</v>
      </c>
      <c r="G674" s="419" t="s">
        <v>2238</v>
      </c>
      <c r="H674" s="419" t="s">
        <v>3496</v>
      </c>
      <c r="I674" s="419" t="s">
        <v>3497</v>
      </c>
      <c r="J674" s="425" t="s">
        <v>3498</v>
      </c>
      <c r="K674" s="426">
        <v>1</v>
      </c>
      <c r="L674" s="426">
        <v>43</v>
      </c>
      <c r="M674" s="426"/>
      <c r="N674" s="426"/>
      <c r="O674" s="426" t="s">
        <v>2283</v>
      </c>
      <c r="P674" s="426" t="s">
        <v>145</v>
      </c>
      <c r="Q674" s="419" t="s">
        <v>3499</v>
      </c>
      <c r="R674" s="430" t="s">
        <v>3500</v>
      </c>
      <c r="S674" s="555"/>
    </row>
    <row r="675" spans="1:19" ht="15" customHeight="1" x14ac:dyDescent="0.25">
      <c r="A675" s="83">
        <v>674</v>
      </c>
      <c r="B675" s="423">
        <v>247</v>
      </c>
      <c r="C675" s="424" t="s">
        <v>35</v>
      </c>
      <c r="D675" s="424" t="s">
        <v>101</v>
      </c>
      <c r="E675" s="419">
        <v>6000002575</v>
      </c>
      <c r="F675" s="419">
        <v>5500000481</v>
      </c>
      <c r="G675" s="419" t="s">
        <v>2238</v>
      </c>
      <c r="H675" s="419" t="s">
        <v>3501</v>
      </c>
      <c r="I675" s="419" t="s">
        <v>3502</v>
      </c>
      <c r="J675" s="425" t="s">
        <v>3503</v>
      </c>
      <c r="K675" s="426">
        <v>1</v>
      </c>
      <c r="L675" s="426">
        <v>17</v>
      </c>
      <c r="M675" s="426"/>
      <c r="N675" s="426"/>
      <c r="O675" s="426" t="s">
        <v>2249</v>
      </c>
      <c r="P675" s="426" t="s">
        <v>145</v>
      </c>
      <c r="Q675" s="419" t="s">
        <v>3504</v>
      </c>
      <c r="R675" s="430" t="s">
        <v>3505</v>
      </c>
      <c r="S675" s="555"/>
    </row>
    <row r="676" spans="1:19" ht="15" customHeight="1" x14ac:dyDescent="0.25">
      <c r="A676" s="83">
        <v>675</v>
      </c>
      <c r="B676" s="423">
        <v>248</v>
      </c>
      <c r="C676" s="424" t="s">
        <v>35</v>
      </c>
      <c r="D676" s="424" t="s">
        <v>101</v>
      </c>
      <c r="E676" s="419">
        <v>6000002575</v>
      </c>
      <c r="F676" s="419">
        <v>5500000481</v>
      </c>
      <c r="G676" s="419" t="s">
        <v>2238</v>
      </c>
      <c r="H676" s="419" t="s">
        <v>3506</v>
      </c>
      <c r="I676" s="419" t="s">
        <v>3507</v>
      </c>
      <c r="J676" s="425" t="s">
        <v>3508</v>
      </c>
      <c r="K676" s="426">
        <v>1</v>
      </c>
      <c r="L676" s="426">
        <v>43</v>
      </c>
      <c r="M676" s="426"/>
      <c r="N676" s="426"/>
      <c r="O676" s="426" t="s">
        <v>2260</v>
      </c>
      <c r="P676" s="426" t="s">
        <v>145</v>
      </c>
      <c r="Q676" s="419" t="s">
        <v>3509</v>
      </c>
      <c r="R676" s="430" t="s">
        <v>3510</v>
      </c>
      <c r="S676" s="555"/>
    </row>
    <row r="677" spans="1:19" ht="15" customHeight="1" x14ac:dyDescent="0.25">
      <c r="A677" s="83">
        <v>676</v>
      </c>
      <c r="B677" s="423">
        <v>249</v>
      </c>
      <c r="C677" s="424" t="s">
        <v>35</v>
      </c>
      <c r="D677" s="424" t="s">
        <v>101</v>
      </c>
      <c r="E677" s="419">
        <v>6000002575</v>
      </c>
      <c r="F677" s="419">
        <v>5500000481</v>
      </c>
      <c r="G677" s="419" t="s">
        <v>2238</v>
      </c>
      <c r="H677" s="419" t="s">
        <v>3511</v>
      </c>
      <c r="I677" s="419" t="s">
        <v>3512</v>
      </c>
      <c r="J677" s="425" t="s">
        <v>3513</v>
      </c>
      <c r="K677" s="426">
        <v>1</v>
      </c>
      <c r="L677" s="426">
        <v>14</v>
      </c>
      <c r="M677" s="426"/>
      <c r="N677" s="426"/>
      <c r="O677" s="426" t="s">
        <v>2266</v>
      </c>
      <c r="P677" s="426" t="s">
        <v>145</v>
      </c>
      <c r="Q677" s="419" t="s">
        <v>3514</v>
      </c>
      <c r="R677" s="430" t="s">
        <v>3515</v>
      </c>
      <c r="S677" s="555"/>
    </row>
    <row r="678" spans="1:19" ht="15" customHeight="1" x14ac:dyDescent="0.25">
      <c r="A678" s="83">
        <v>677</v>
      </c>
      <c r="B678" s="423">
        <v>250</v>
      </c>
      <c r="C678" s="424" t="s">
        <v>35</v>
      </c>
      <c r="D678" s="424" t="s">
        <v>101</v>
      </c>
      <c r="E678" s="419">
        <v>6000002575</v>
      </c>
      <c r="F678" s="419">
        <v>5500000481</v>
      </c>
      <c r="G678" s="419" t="s">
        <v>2238</v>
      </c>
      <c r="H678" s="419" t="s">
        <v>3516</v>
      </c>
      <c r="I678" s="419" t="s">
        <v>3517</v>
      </c>
      <c r="J678" s="425" t="s">
        <v>3518</v>
      </c>
      <c r="K678" s="426">
        <v>1</v>
      </c>
      <c r="L678" s="426">
        <v>17</v>
      </c>
      <c r="M678" s="426"/>
      <c r="N678" s="426"/>
      <c r="O678" s="426" t="s">
        <v>2277</v>
      </c>
      <c r="P678" s="426" t="s">
        <v>145</v>
      </c>
      <c r="Q678" s="419" t="s">
        <v>3519</v>
      </c>
      <c r="R678" s="430" t="s">
        <v>3520</v>
      </c>
      <c r="S678" s="555"/>
    </row>
    <row r="679" spans="1:19" ht="15" customHeight="1" x14ac:dyDescent="0.25">
      <c r="A679" s="83">
        <v>678</v>
      </c>
      <c r="B679" s="423">
        <v>251</v>
      </c>
      <c r="C679" s="424" t="s">
        <v>35</v>
      </c>
      <c r="D679" s="424" t="s">
        <v>101</v>
      </c>
      <c r="E679" s="419">
        <v>6000002575</v>
      </c>
      <c r="F679" s="419">
        <v>5500000481</v>
      </c>
      <c r="G679" s="419" t="s">
        <v>2238</v>
      </c>
      <c r="H679" s="419" t="s">
        <v>3521</v>
      </c>
      <c r="I679" s="419" t="s">
        <v>3522</v>
      </c>
      <c r="J679" s="425" t="s">
        <v>3523</v>
      </c>
      <c r="K679" s="426">
        <v>1</v>
      </c>
      <c r="L679" s="426">
        <v>5</v>
      </c>
      <c r="M679" s="426"/>
      <c r="N679" s="426"/>
      <c r="O679" s="426" t="s">
        <v>2283</v>
      </c>
      <c r="P679" s="426" t="s">
        <v>145</v>
      </c>
      <c r="Q679" s="419" t="s">
        <v>3524</v>
      </c>
      <c r="R679" s="430" t="s">
        <v>3525</v>
      </c>
      <c r="S679" s="555"/>
    </row>
    <row r="680" spans="1:19" ht="15" customHeight="1" x14ac:dyDescent="0.25">
      <c r="A680" s="83">
        <v>679</v>
      </c>
      <c r="B680" s="423">
        <v>252</v>
      </c>
      <c r="C680" s="424" t="s">
        <v>35</v>
      </c>
      <c r="D680" s="424" t="s">
        <v>101</v>
      </c>
      <c r="E680" s="419">
        <v>6000002575</v>
      </c>
      <c r="F680" s="419">
        <v>5500000481</v>
      </c>
      <c r="G680" s="419" t="s">
        <v>2238</v>
      </c>
      <c r="H680" s="419" t="s">
        <v>3526</v>
      </c>
      <c r="I680" s="419" t="s">
        <v>3527</v>
      </c>
      <c r="J680" s="425" t="s">
        <v>3528</v>
      </c>
      <c r="K680" s="426">
        <v>1</v>
      </c>
      <c r="L680" s="426">
        <v>43</v>
      </c>
      <c r="M680" s="426"/>
      <c r="N680" s="426"/>
      <c r="O680" s="426" t="s">
        <v>2242</v>
      </c>
      <c r="P680" s="426" t="s">
        <v>145</v>
      </c>
      <c r="Q680" s="419" t="s">
        <v>3529</v>
      </c>
      <c r="R680" s="430" t="s">
        <v>3530</v>
      </c>
      <c r="S680" s="555"/>
    </row>
    <row r="681" spans="1:19" ht="15" customHeight="1" x14ac:dyDescent="0.25">
      <c r="A681" s="83">
        <v>680</v>
      </c>
      <c r="B681" s="423">
        <v>253</v>
      </c>
      <c r="C681" s="424" t="s">
        <v>35</v>
      </c>
      <c r="D681" s="424" t="s">
        <v>101</v>
      </c>
      <c r="E681" s="419">
        <v>6000002575</v>
      </c>
      <c r="F681" s="419">
        <v>5500000481</v>
      </c>
      <c r="G681" s="419" t="s">
        <v>2238</v>
      </c>
      <c r="H681" s="419" t="s">
        <v>3531</v>
      </c>
      <c r="I681" s="419" t="s">
        <v>3532</v>
      </c>
      <c r="J681" s="425" t="s">
        <v>3533</v>
      </c>
      <c r="K681" s="426">
        <v>1</v>
      </c>
      <c r="L681" s="426">
        <v>43</v>
      </c>
      <c r="M681" s="426"/>
      <c r="N681" s="426"/>
      <c r="O681" s="426" t="s">
        <v>2249</v>
      </c>
      <c r="P681" s="426" t="s">
        <v>145</v>
      </c>
      <c r="Q681" s="419" t="s">
        <v>3534</v>
      </c>
      <c r="R681" s="430" t="s">
        <v>3535</v>
      </c>
      <c r="S681" s="555"/>
    </row>
    <row r="682" spans="1:19" ht="15" customHeight="1" x14ac:dyDescent="0.25">
      <c r="A682" s="83">
        <v>681</v>
      </c>
      <c r="B682" s="423">
        <v>254</v>
      </c>
      <c r="C682" s="424" t="s">
        <v>35</v>
      </c>
      <c r="D682" s="424" t="s">
        <v>101</v>
      </c>
      <c r="E682" s="419">
        <v>6000002575</v>
      </c>
      <c r="F682" s="419">
        <v>5500000481</v>
      </c>
      <c r="G682" s="419" t="s">
        <v>2238</v>
      </c>
      <c r="H682" s="419" t="s">
        <v>3536</v>
      </c>
      <c r="I682" s="419" t="s">
        <v>3537</v>
      </c>
      <c r="J682" s="425" t="s">
        <v>3538</v>
      </c>
      <c r="K682" s="426">
        <v>1</v>
      </c>
      <c r="L682" s="426">
        <v>43</v>
      </c>
      <c r="M682" s="426"/>
      <c r="N682" s="426"/>
      <c r="O682" s="426" t="s">
        <v>2260</v>
      </c>
      <c r="P682" s="426" t="s">
        <v>145</v>
      </c>
      <c r="Q682" s="419" t="s">
        <v>3539</v>
      </c>
      <c r="R682" s="430" t="s">
        <v>3540</v>
      </c>
      <c r="S682" s="555"/>
    </row>
    <row r="683" spans="1:19" ht="15" customHeight="1" x14ac:dyDescent="0.25">
      <c r="A683" s="83">
        <v>682</v>
      </c>
      <c r="B683" s="423">
        <v>255</v>
      </c>
      <c r="C683" s="424" t="s">
        <v>35</v>
      </c>
      <c r="D683" s="424" t="s">
        <v>101</v>
      </c>
      <c r="E683" s="419">
        <v>6000002575</v>
      </c>
      <c r="F683" s="419">
        <v>5500000481</v>
      </c>
      <c r="G683" s="419" t="s">
        <v>2238</v>
      </c>
      <c r="H683" s="419" t="s">
        <v>3541</v>
      </c>
      <c r="I683" s="419" t="s">
        <v>3542</v>
      </c>
      <c r="J683" s="425" t="s">
        <v>3543</v>
      </c>
      <c r="K683" s="426">
        <v>1</v>
      </c>
      <c r="L683" s="426">
        <v>43</v>
      </c>
      <c r="M683" s="426"/>
      <c r="N683" s="426"/>
      <c r="O683" s="426" t="s">
        <v>2266</v>
      </c>
      <c r="P683" s="426" t="s">
        <v>145</v>
      </c>
      <c r="Q683" s="419" t="s">
        <v>3544</v>
      </c>
      <c r="R683" s="430" t="s">
        <v>3545</v>
      </c>
      <c r="S683" s="555"/>
    </row>
    <row r="684" spans="1:19" ht="15" customHeight="1" x14ac:dyDescent="0.25">
      <c r="A684" s="83">
        <v>683</v>
      </c>
      <c r="B684" s="423">
        <v>256</v>
      </c>
      <c r="C684" s="424" t="s">
        <v>35</v>
      </c>
      <c r="D684" s="424" t="s">
        <v>101</v>
      </c>
      <c r="E684" s="419">
        <v>6000002575</v>
      </c>
      <c r="F684" s="419">
        <v>5500000481</v>
      </c>
      <c r="G684" s="419" t="s">
        <v>2238</v>
      </c>
      <c r="H684" s="419" t="s">
        <v>3546</v>
      </c>
      <c r="I684" s="419" t="s">
        <v>3547</v>
      </c>
      <c r="J684" s="425" t="s">
        <v>3548</v>
      </c>
      <c r="K684" s="426">
        <v>1</v>
      </c>
      <c r="L684" s="426">
        <v>43</v>
      </c>
      <c r="M684" s="426"/>
      <c r="N684" s="426"/>
      <c r="O684" s="426" t="s">
        <v>2249</v>
      </c>
      <c r="P684" s="426" t="s">
        <v>145</v>
      </c>
      <c r="Q684" s="419" t="s">
        <v>3549</v>
      </c>
      <c r="R684" s="430" t="s">
        <v>3550</v>
      </c>
      <c r="S684" s="555"/>
    </row>
    <row r="685" spans="1:19" ht="15" customHeight="1" x14ac:dyDescent="0.25">
      <c r="A685" s="83">
        <v>684</v>
      </c>
      <c r="B685" s="423">
        <v>257</v>
      </c>
      <c r="C685" s="424" t="s">
        <v>35</v>
      </c>
      <c r="D685" s="424" t="s">
        <v>101</v>
      </c>
      <c r="E685" s="419">
        <v>6000002575</v>
      </c>
      <c r="F685" s="419">
        <v>5500000481</v>
      </c>
      <c r="G685" s="419" t="s">
        <v>2238</v>
      </c>
      <c r="H685" s="419" t="s">
        <v>3551</v>
      </c>
      <c r="I685" s="419" t="s">
        <v>3552</v>
      </c>
      <c r="J685" s="425" t="s">
        <v>3553</v>
      </c>
      <c r="K685" s="426">
        <v>1</v>
      </c>
      <c r="L685" s="426">
        <v>43</v>
      </c>
      <c r="M685" s="426"/>
      <c r="N685" s="426"/>
      <c r="O685" s="426" t="s">
        <v>2260</v>
      </c>
      <c r="P685" s="426" t="s">
        <v>145</v>
      </c>
      <c r="Q685" s="419" t="s">
        <v>3554</v>
      </c>
      <c r="R685" s="430" t="s">
        <v>3555</v>
      </c>
      <c r="S685" s="555"/>
    </row>
    <row r="686" spans="1:19" ht="15" customHeight="1" x14ac:dyDescent="0.25">
      <c r="A686" s="83">
        <v>685</v>
      </c>
      <c r="B686" s="423">
        <v>258</v>
      </c>
      <c r="C686" s="424" t="s">
        <v>35</v>
      </c>
      <c r="D686" s="424" t="s">
        <v>101</v>
      </c>
      <c r="E686" s="419">
        <v>6000002575</v>
      </c>
      <c r="F686" s="419">
        <v>5500000481</v>
      </c>
      <c r="G686" s="419" t="s">
        <v>2238</v>
      </c>
      <c r="H686" s="419" t="s">
        <v>3556</v>
      </c>
      <c r="I686" s="419" t="s">
        <v>3557</v>
      </c>
      <c r="J686" s="425" t="s">
        <v>3558</v>
      </c>
      <c r="K686" s="426">
        <v>1</v>
      </c>
      <c r="L686" s="426">
        <v>43</v>
      </c>
      <c r="M686" s="426"/>
      <c r="N686" s="426"/>
      <c r="O686" s="426" t="s">
        <v>2266</v>
      </c>
      <c r="P686" s="426" t="s">
        <v>145</v>
      </c>
      <c r="Q686" s="419" t="s">
        <v>3559</v>
      </c>
      <c r="R686" s="430" t="s">
        <v>3560</v>
      </c>
      <c r="S686" s="555"/>
    </row>
    <row r="687" spans="1:19" ht="15" customHeight="1" x14ac:dyDescent="0.25">
      <c r="A687" s="83">
        <v>686</v>
      </c>
      <c r="B687" s="423">
        <v>259</v>
      </c>
      <c r="C687" s="424" t="s">
        <v>35</v>
      </c>
      <c r="D687" s="424" t="s">
        <v>101</v>
      </c>
      <c r="E687" s="419">
        <v>6000002575</v>
      </c>
      <c r="F687" s="419">
        <v>5500000481</v>
      </c>
      <c r="G687" s="419" t="s">
        <v>2238</v>
      </c>
      <c r="H687" s="419" t="s">
        <v>3561</v>
      </c>
      <c r="I687" s="419" t="s">
        <v>3562</v>
      </c>
      <c r="J687" s="425" t="s">
        <v>3563</v>
      </c>
      <c r="K687" s="426">
        <v>1</v>
      </c>
      <c r="L687" s="426">
        <v>43</v>
      </c>
      <c r="M687" s="426"/>
      <c r="N687" s="426"/>
      <c r="O687" s="426" t="s">
        <v>144</v>
      </c>
      <c r="P687" s="426" t="s">
        <v>145</v>
      </c>
      <c r="Q687" s="419" t="s">
        <v>3564</v>
      </c>
      <c r="R687" s="430" t="s">
        <v>3565</v>
      </c>
      <c r="S687" s="555"/>
    </row>
    <row r="688" spans="1:19" ht="15" customHeight="1" x14ac:dyDescent="0.25">
      <c r="A688" s="83">
        <v>687</v>
      </c>
      <c r="B688" s="423">
        <v>260</v>
      </c>
      <c r="C688" s="424" t="s">
        <v>35</v>
      </c>
      <c r="D688" s="424" t="s">
        <v>101</v>
      </c>
      <c r="E688" s="419">
        <v>6000002575</v>
      </c>
      <c r="F688" s="419">
        <v>5500000481</v>
      </c>
      <c r="G688" s="419" t="s">
        <v>2238</v>
      </c>
      <c r="H688" s="419" t="s">
        <v>3566</v>
      </c>
      <c r="I688" s="419" t="s">
        <v>3567</v>
      </c>
      <c r="J688" s="425" t="s">
        <v>3568</v>
      </c>
      <c r="K688" s="426">
        <v>1</v>
      </c>
      <c r="L688" s="426">
        <v>14</v>
      </c>
      <c r="M688" s="426"/>
      <c r="N688" s="426"/>
      <c r="O688" s="426" t="s">
        <v>2242</v>
      </c>
      <c r="P688" s="426" t="s">
        <v>145</v>
      </c>
      <c r="Q688" s="419" t="s">
        <v>3569</v>
      </c>
      <c r="R688" s="430" t="s">
        <v>3570</v>
      </c>
      <c r="S688" s="555"/>
    </row>
    <row r="689" spans="1:19" ht="15" customHeight="1" x14ac:dyDescent="0.25">
      <c r="A689" s="83">
        <v>688</v>
      </c>
      <c r="B689" s="423">
        <v>261</v>
      </c>
      <c r="C689" s="424" t="s">
        <v>35</v>
      </c>
      <c r="D689" s="424" t="s">
        <v>101</v>
      </c>
      <c r="E689" s="419">
        <v>6000002575</v>
      </c>
      <c r="F689" s="419">
        <v>5500000481</v>
      </c>
      <c r="G689" s="419" t="s">
        <v>2238</v>
      </c>
      <c r="H689" s="419" t="s">
        <v>3571</v>
      </c>
      <c r="I689" s="419" t="s">
        <v>3572</v>
      </c>
      <c r="J689" s="425" t="s">
        <v>3573</v>
      </c>
      <c r="K689" s="426">
        <v>1</v>
      </c>
      <c r="L689" s="426">
        <v>43</v>
      </c>
      <c r="M689" s="426"/>
      <c r="N689" s="426"/>
      <c r="O689" s="426" t="s">
        <v>2249</v>
      </c>
      <c r="P689" s="426" t="s">
        <v>145</v>
      </c>
      <c r="Q689" s="419" t="s">
        <v>3574</v>
      </c>
      <c r="R689" s="430" t="s">
        <v>3575</v>
      </c>
      <c r="S689" s="555"/>
    </row>
    <row r="690" spans="1:19" ht="15" customHeight="1" x14ac:dyDescent="0.25">
      <c r="A690" s="83">
        <v>689</v>
      </c>
      <c r="B690" s="423">
        <v>262</v>
      </c>
      <c r="C690" s="424" t="s">
        <v>35</v>
      </c>
      <c r="D690" s="424" t="s">
        <v>101</v>
      </c>
      <c r="E690" s="419">
        <v>6000002575</v>
      </c>
      <c r="F690" s="419">
        <v>5500000481</v>
      </c>
      <c r="G690" s="419" t="s">
        <v>2238</v>
      </c>
      <c r="H690" s="419" t="s">
        <v>3576</v>
      </c>
      <c r="I690" s="419" t="s">
        <v>3577</v>
      </c>
      <c r="J690" s="425" t="s">
        <v>3578</v>
      </c>
      <c r="K690" s="426">
        <v>1</v>
      </c>
      <c r="L690" s="426">
        <v>11</v>
      </c>
      <c r="M690" s="426"/>
      <c r="N690" s="426"/>
      <c r="O690" s="426" t="s">
        <v>2242</v>
      </c>
      <c r="P690" s="426" t="s">
        <v>145</v>
      </c>
      <c r="Q690" s="419" t="s">
        <v>3579</v>
      </c>
      <c r="R690" s="430" t="s">
        <v>3580</v>
      </c>
      <c r="S690" s="555"/>
    </row>
    <row r="691" spans="1:19" ht="15" customHeight="1" x14ac:dyDescent="0.25">
      <c r="A691" s="83">
        <v>690</v>
      </c>
      <c r="B691" s="423">
        <v>263</v>
      </c>
      <c r="C691" s="424" t="s">
        <v>35</v>
      </c>
      <c r="D691" s="424" t="s">
        <v>101</v>
      </c>
      <c r="E691" s="419">
        <v>6000002575</v>
      </c>
      <c r="F691" s="419">
        <v>5500000481</v>
      </c>
      <c r="G691" s="419" t="s">
        <v>2238</v>
      </c>
      <c r="H691" s="419" t="s">
        <v>3581</v>
      </c>
      <c r="I691" s="419" t="s">
        <v>3582</v>
      </c>
      <c r="J691" s="425" t="s">
        <v>3583</v>
      </c>
      <c r="K691" s="426">
        <v>1</v>
      </c>
      <c r="L691" s="426">
        <v>43</v>
      </c>
      <c r="M691" s="426"/>
      <c r="N691" s="426"/>
      <c r="O691" s="426" t="s">
        <v>2249</v>
      </c>
      <c r="P691" s="426" t="s">
        <v>145</v>
      </c>
      <c r="Q691" s="419" t="s">
        <v>3584</v>
      </c>
      <c r="R691" s="430" t="s">
        <v>3585</v>
      </c>
      <c r="S691" s="555"/>
    </row>
    <row r="692" spans="1:19" ht="15" customHeight="1" x14ac:dyDescent="0.25">
      <c r="A692" s="83">
        <v>691</v>
      </c>
      <c r="B692" s="423">
        <v>264</v>
      </c>
      <c r="C692" s="424" t="s">
        <v>35</v>
      </c>
      <c r="D692" s="424" t="s">
        <v>101</v>
      </c>
      <c r="E692" s="419">
        <v>6000002575</v>
      </c>
      <c r="F692" s="419">
        <v>5500000481</v>
      </c>
      <c r="G692" s="419" t="s">
        <v>2238</v>
      </c>
      <c r="H692" s="419" t="s">
        <v>3586</v>
      </c>
      <c r="I692" s="419" t="s">
        <v>3587</v>
      </c>
      <c r="J692" s="425" t="s">
        <v>3588</v>
      </c>
      <c r="K692" s="426">
        <v>1</v>
      </c>
      <c r="L692" s="426">
        <v>11</v>
      </c>
      <c r="M692" s="426"/>
      <c r="N692" s="426"/>
      <c r="O692" s="426" t="s">
        <v>482</v>
      </c>
      <c r="P692" s="426" t="s">
        <v>145</v>
      </c>
      <c r="Q692" s="419" t="s">
        <v>3589</v>
      </c>
      <c r="R692" s="430" t="s">
        <v>3590</v>
      </c>
      <c r="S692" s="555"/>
    </row>
    <row r="693" spans="1:19" ht="15" customHeight="1" x14ac:dyDescent="0.25">
      <c r="A693" s="83">
        <v>692</v>
      </c>
      <c r="B693" s="423">
        <v>265</v>
      </c>
      <c r="C693" s="424" t="s">
        <v>35</v>
      </c>
      <c r="D693" s="424" t="s">
        <v>101</v>
      </c>
      <c r="E693" s="419">
        <v>6000002575</v>
      </c>
      <c r="F693" s="419">
        <v>5500000481</v>
      </c>
      <c r="G693" s="419" t="s">
        <v>2238</v>
      </c>
      <c r="H693" s="419" t="s">
        <v>3591</v>
      </c>
      <c r="I693" s="419" t="s">
        <v>3592</v>
      </c>
      <c r="J693" s="425" t="s">
        <v>3593</v>
      </c>
      <c r="K693" s="426">
        <v>1</v>
      </c>
      <c r="L693" s="426">
        <v>15</v>
      </c>
      <c r="M693" s="426"/>
      <c r="N693" s="426"/>
      <c r="O693" s="426" t="s">
        <v>488</v>
      </c>
      <c r="P693" s="426" t="s">
        <v>145</v>
      </c>
      <c r="Q693" s="419" t="s">
        <v>3594</v>
      </c>
      <c r="R693" s="430" t="s">
        <v>3595</v>
      </c>
      <c r="S693" s="555"/>
    </row>
    <row r="694" spans="1:19" ht="15" customHeight="1" x14ac:dyDescent="0.25">
      <c r="A694" s="83">
        <v>693</v>
      </c>
      <c r="B694" s="423">
        <v>266</v>
      </c>
      <c r="C694" s="424" t="s">
        <v>35</v>
      </c>
      <c r="D694" s="424" t="s">
        <v>101</v>
      </c>
      <c r="E694" s="419">
        <v>6000002575</v>
      </c>
      <c r="F694" s="419">
        <v>5500000481</v>
      </c>
      <c r="G694" s="419" t="s">
        <v>2238</v>
      </c>
      <c r="H694" s="419" t="s">
        <v>3596</v>
      </c>
      <c r="I694" s="419" t="s">
        <v>3597</v>
      </c>
      <c r="J694" s="425" t="s">
        <v>3598</v>
      </c>
      <c r="K694" s="426">
        <v>1</v>
      </c>
      <c r="L694" s="426">
        <v>15</v>
      </c>
      <c r="M694" s="426"/>
      <c r="N694" s="426"/>
      <c r="O694" s="426" t="s">
        <v>492</v>
      </c>
      <c r="P694" s="426" t="s">
        <v>145</v>
      </c>
      <c r="Q694" s="419" t="s">
        <v>3599</v>
      </c>
      <c r="R694" s="430" t="s">
        <v>3600</v>
      </c>
      <c r="S694" s="555"/>
    </row>
    <row r="695" spans="1:19" ht="15" customHeight="1" x14ac:dyDescent="0.25">
      <c r="A695" s="83">
        <v>694</v>
      </c>
      <c r="B695" s="423">
        <v>267</v>
      </c>
      <c r="C695" s="424" t="s">
        <v>35</v>
      </c>
      <c r="D695" s="424" t="s">
        <v>101</v>
      </c>
      <c r="E695" s="419">
        <v>6000002575</v>
      </c>
      <c r="F695" s="419">
        <v>5500000481</v>
      </c>
      <c r="G695" s="419" t="s">
        <v>2238</v>
      </c>
      <c r="H695" s="419" t="s">
        <v>3601</v>
      </c>
      <c r="I695" s="419" t="s">
        <v>3602</v>
      </c>
      <c r="J695" s="425" t="s">
        <v>3603</v>
      </c>
      <c r="K695" s="426">
        <v>1</v>
      </c>
      <c r="L695" s="426">
        <v>15</v>
      </c>
      <c r="M695" s="426"/>
      <c r="N695" s="426"/>
      <c r="O695" s="426" t="s">
        <v>497</v>
      </c>
      <c r="P695" s="426" t="s">
        <v>145</v>
      </c>
      <c r="Q695" s="419" t="s">
        <v>3604</v>
      </c>
      <c r="R695" s="430" t="s">
        <v>3605</v>
      </c>
      <c r="S695" s="555"/>
    </row>
    <row r="696" spans="1:19" ht="15" customHeight="1" x14ac:dyDescent="0.25">
      <c r="A696" s="83">
        <v>695</v>
      </c>
      <c r="B696" s="423">
        <v>268</v>
      </c>
      <c r="C696" s="424" t="s">
        <v>35</v>
      </c>
      <c r="D696" s="424" t="s">
        <v>101</v>
      </c>
      <c r="E696" s="419">
        <v>6000002575</v>
      </c>
      <c r="F696" s="419">
        <v>5500000481</v>
      </c>
      <c r="G696" s="419" t="s">
        <v>2238</v>
      </c>
      <c r="H696" s="419" t="s">
        <v>3606</v>
      </c>
      <c r="I696" s="419" t="s">
        <v>3607</v>
      </c>
      <c r="J696" s="425" t="s">
        <v>3608</v>
      </c>
      <c r="K696" s="426">
        <v>1</v>
      </c>
      <c r="L696" s="426">
        <v>15</v>
      </c>
      <c r="M696" s="426"/>
      <c r="N696" s="426"/>
      <c r="O696" s="426" t="s">
        <v>503</v>
      </c>
      <c r="P696" s="426" t="s">
        <v>145</v>
      </c>
      <c r="Q696" s="419" t="s">
        <v>3609</v>
      </c>
      <c r="R696" s="430" t="s">
        <v>3610</v>
      </c>
      <c r="S696" s="555"/>
    </row>
    <row r="697" spans="1:19" ht="15" customHeight="1" x14ac:dyDescent="0.25">
      <c r="A697" s="83">
        <v>696</v>
      </c>
      <c r="B697" s="423">
        <v>269</v>
      </c>
      <c r="C697" s="424" t="s">
        <v>35</v>
      </c>
      <c r="D697" s="424" t="s">
        <v>101</v>
      </c>
      <c r="E697" s="419">
        <v>6000002575</v>
      </c>
      <c r="F697" s="419">
        <v>5500000481</v>
      </c>
      <c r="G697" s="419" t="s">
        <v>2238</v>
      </c>
      <c r="H697" s="419" t="s">
        <v>3611</v>
      </c>
      <c r="I697" s="419" t="s">
        <v>3612</v>
      </c>
      <c r="J697" s="425" t="s">
        <v>3613</v>
      </c>
      <c r="K697" s="426">
        <v>1</v>
      </c>
      <c r="L697" s="426">
        <v>6</v>
      </c>
      <c r="M697" s="426"/>
      <c r="N697" s="426"/>
      <c r="O697" s="426" t="s">
        <v>887</v>
      </c>
      <c r="P697" s="426" t="s">
        <v>145</v>
      </c>
      <c r="Q697" s="419" t="s">
        <v>3614</v>
      </c>
      <c r="R697" s="430" t="s">
        <v>3615</v>
      </c>
      <c r="S697" s="555"/>
    </row>
    <row r="698" spans="1:19" ht="15" customHeight="1" x14ac:dyDescent="0.25">
      <c r="A698" s="83">
        <v>697</v>
      </c>
      <c r="B698" s="423">
        <v>270</v>
      </c>
      <c r="C698" s="424" t="s">
        <v>35</v>
      </c>
      <c r="D698" s="424" t="s">
        <v>101</v>
      </c>
      <c r="E698" s="419">
        <v>6000002575</v>
      </c>
      <c r="F698" s="419">
        <v>5500000481</v>
      </c>
      <c r="G698" s="419" t="s">
        <v>2238</v>
      </c>
      <c r="H698" s="419" t="s">
        <v>3616</v>
      </c>
      <c r="I698" s="419" t="s">
        <v>3617</v>
      </c>
      <c r="J698" s="425" t="s">
        <v>3618</v>
      </c>
      <c r="K698" s="426">
        <v>1</v>
      </c>
      <c r="L698" s="426">
        <v>43</v>
      </c>
      <c r="M698" s="426"/>
      <c r="N698" s="426"/>
      <c r="O698" s="426" t="s">
        <v>3619</v>
      </c>
      <c r="P698" s="426" t="s">
        <v>145</v>
      </c>
      <c r="Q698" s="419" t="s">
        <v>3620</v>
      </c>
      <c r="R698" s="430" t="s">
        <v>3621</v>
      </c>
      <c r="S698" s="555"/>
    </row>
    <row r="699" spans="1:19" ht="15" customHeight="1" x14ac:dyDescent="0.25">
      <c r="A699" s="83">
        <v>698</v>
      </c>
      <c r="B699" s="423">
        <v>271</v>
      </c>
      <c r="C699" s="424" t="s">
        <v>35</v>
      </c>
      <c r="D699" s="424" t="s">
        <v>101</v>
      </c>
      <c r="E699" s="419">
        <v>6000002575</v>
      </c>
      <c r="F699" s="419">
        <v>5500000481</v>
      </c>
      <c r="G699" s="419" t="s">
        <v>2238</v>
      </c>
      <c r="H699" s="419" t="s">
        <v>3622</v>
      </c>
      <c r="I699" s="419" t="s">
        <v>3623</v>
      </c>
      <c r="J699" s="425" t="s">
        <v>3624</v>
      </c>
      <c r="K699" s="426">
        <v>1</v>
      </c>
      <c r="L699" s="426">
        <v>3</v>
      </c>
      <c r="M699" s="426"/>
      <c r="N699" s="426"/>
      <c r="O699" s="426" t="s">
        <v>1276</v>
      </c>
      <c r="P699" s="426" t="s">
        <v>145</v>
      </c>
      <c r="Q699" s="419" t="s">
        <v>3625</v>
      </c>
      <c r="R699" s="430" t="s">
        <v>3626</v>
      </c>
      <c r="S699" s="555"/>
    </row>
    <row r="700" spans="1:19" ht="15" customHeight="1" x14ac:dyDescent="0.25">
      <c r="A700" s="83">
        <v>699</v>
      </c>
      <c r="B700" s="423">
        <v>272</v>
      </c>
      <c r="C700" s="424" t="s">
        <v>35</v>
      </c>
      <c r="D700" s="424" t="s">
        <v>101</v>
      </c>
      <c r="E700" s="419">
        <v>6000002575</v>
      </c>
      <c r="F700" s="419">
        <v>5500000481</v>
      </c>
      <c r="G700" s="419" t="s">
        <v>2238</v>
      </c>
      <c r="H700" s="419" t="s">
        <v>3627</v>
      </c>
      <c r="I700" s="419" t="s">
        <v>3628</v>
      </c>
      <c r="J700" s="425" t="s">
        <v>3629</v>
      </c>
      <c r="K700" s="426">
        <v>1</v>
      </c>
      <c r="L700" s="426">
        <v>15</v>
      </c>
      <c r="M700" s="426"/>
      <c r="N700" s="426"/>
      <c r="O700" s="426" t="s">
        <v>1196</v>
      </c>
      <c r="P700" s="426" t="s">
        <v>145</v>
      </c>
      <c r="Q700" s="419" t="s">
        <v>3630</v>
      </c>
      <c r="R700" s="430" t="s">
        <v>3631</v>
      </c>
      <c r="S700" s="555"/>
    </row>
    <row r="701" spans="1:19" ht="15" customHeight="1" x14ac:dyDescent="0.25">
      <c r="A701" s="83">
        <v>700</v>
      </c>
      <c r="B701" s="423">
        <v>273</v>
      </c>
      <c r="C701" s="424" t="s">
        <v>35</v>
      </c>
      <c r="D701" s="424" t="s">
        <v>101</v>
      </c>
      <c r="E701" s="419">
        <v>6000002575</v>
      </c>
      <c r="F701" s="419">
        <v>5500000481</v>
      </c>
      <c r="G701" s="419" t="s">
        <v>2238</v>
      </c>
      <c r="H701" s="419" t="s">
        <v>3632</v>
      </c>
      <c r="I701" s="419" t="s">
        <v>3633</v>
      </c>
      <c r="J701" s="425" t="s">
        <v>3634</v>
      </c>
      <c r="K701" s="426">
        <v>1</v>
      </c>
      <c r="L701" s="426">
        <v>15</v>
      </c>
      <c r="M701" s="426"/>
      <c r="N701" s="426"/>
      <c r="O701" s="426" t="s">
        <v>639</v>
      </c>
      <c r="P701" s="426" t="s">
        <v>145</v>
      </c>
      <c r="Q701" s="419" t="s">
        <v>3635</v>
      </c>
      <c r="R701" s="430" t="s">
        <v>3636</v>
      </c>
      <c r="S701" s="555"/>
    </row>
    <row r="702" spans="1:19" ht="15" customHeight="1" x14ac:dyDescent="0.25">
      <c r="A702" s="83">
        <v>701</v>
      </c>
      <c r="B702" s="423">
        <v>274</v>
      </c>
      <c r="C702" s="424" t="s">
        <v>35</v>
      </c>
      <c r="D702" s="424" t="s">
        <v>101</v>
      </c>
      <c r="E702" s="419">
        <v>6000002575</v>
      </c>
      <c r="F702" s="419">
        <v>5500000481</v>
      </c>
      <c r="G702" s="419" t="s">
        <v>2238</v>
      </c>
      <c r="H702" s="419" t="s">
        <v>3637</v>
      </c>
      <c r="I702" s="419" t="s">
        <v>3638</v>
      </c>
      <c r="J702" s="425" t="s">
        <v>3639</v>
      </c>
      <c r="K702" s="426">
        <v>1</v>
      </c>
      <c r="L702" s="426">
        <v>22</v>
      </c>
      <c r="M702" s="426"/>
      <c r="N702" s="426"/>
      <c r="O702" s="426" t="s">
        <v>3640</v>
      </c>
      <c r="P702" s="426" t="s">
        <v>145</v>
      </c>
      <c r="Q702" s="419" t="s">
        <v>3641</v>
      </c>
      <c r="R702" s="430" t="s">
        <v>3642</v>
      </c>
      <c r="S702" s="555"/>
    </row>
    <row r="703" spans="1:19" ht="15" customHeight="1" x14ac:dyDescent="0.25">
      <c r="A703" s="83">
        <v>702</v>
      </c>
      <c r="B703" s="423">
        <v>275</v>
      </c>
      <c r="C703" s="424" t="s">
        <v>35</v>
      </c>
      <c r="D703" s="424" t="s">
        <v>101</v>
      </c>
      <c r="E703" s="419">
        <v>6000002575</v>
      </c>
      <c r="F703" s="419">
        <v>5500000481</v>
      </c>
      <c r="G703" s="419" t="s">
        <v>2238</v>
      </c>
      <c r="H703" s="419" t="s">
        <v>3643</v>
      </c>
      <c r="I703" s="419" t="s">
        <v>3644</v>
      </c>
      <c r="J703" s="425" t="s">
        <v>3645</v>
      </c>
      <c r="K703" s="426">
        <v>1</v>
      </c>
      <c r="L703" s="426">
        <v>43</v>
      </c>
      <c r="M703" s="426"/>
      <c r="N703" s="426"/>
      <c r="O703" s="426" t="s">
        <v>2260</v>
      </c>
      <c r="P703" s="426" t="s">
        <v>145</v>
      </c>
      <c r="Q703" s="419" t="s">
        <v>3646</v>
      </c>
      <c r="R703" s="430" t="s">
        <v>3647</v>
      </c>
      <c r="S703" s="555"/>
    </row>
    <row r="704" spans="1:19" ht="15" customHeight="1" x14ac:dyDescent="0.25">
      <c r="A704" s="83">
        <v>703</v>
      </c>
      <c r="B704" s="423">
        <v>276</v>
      </c>
      <c r="C704" s="424" t="s">
        <v>35</v>
      </c>
      <c r="D704" s="424" t="s">
        <v>101</v>
      </c>
      <c r="E704" s="419">
        <v>6000002575</v>
      </c>
      <c r="F704" s="419">
        <v>5500000481</v>
      </c>
      <c r="G704" s="419" t="s">
        <v>2238</v>
      </c>
      <c r="H704" s="419" t="s">
        <v>3648</v>
      </c>
      <c r="I704" s="419" t="s">
        <v>3649</v>
      </c>
      <c r="J704" s="425" t="s">
        <v>3650</v>
      </c>
      <c r="K704" s="426">
        <v>1</v>
      </c>
      <c r="L704" s="426">
        <v>43</v>
      </c>
      <c r="M704" s="426"/>
      <c r="N704" s="426"/>
      <c r="O704" s="426" t="s">
        <v>3651</v>
      </c>
      <c r="P704" s="426" t="s">
        <v>145</v>
      </c>
      <c r="Q704" s="419" t="s">
        <v>3652</v>
      </c>
      <c r="R704" s="430" t="s">
        <v>3653</v>
      </c>
      <c r="S704" s="555"/>
    </row>
    <row r="705" spans="1:19" ht="15" customHeight="1" x14ac:dyDescent="0.25">
      <c r="A705" s="83">
        <v>704</v>
      </c>
      <c r="B705" s="423">
        <v>277</v>
      </c>
      <c r="C705" s="424" t="s">
        <v>35</v>
      </c>
      <c r="D705" s="424" t="s">
        <v>101</v>
      </c>
      <c r="E705" s="419">
        <v>6000002575</v>
      </c>
      <c r="F705" s="419">
        <v>5500000481</v>
      </c>
      <c r="G705" s="419" t="s">
        <v>2238</v>
      </c>
      <c r="H705" s="419" t="s">
        <v>3654</v>
      </c>
      <c r="I705" s="419" t="s">
        <v>3655</v>
      </c>
      <c r="J705" s="425" t="s">
        <v>3656</v>
      </c>
      <c r="K705" s="426">
        <v>1</v>
      </c>
      <c r="L705" s="426">
        <v>110</v>
      </c>
      <c r="M705" s="426"/>
      <c r="N705" s="426"/>
      <c r="O705" s="426" t="s">
        <v>482</v>
      </c>
      <c r="P705" s="426" t="s">
        <v>145</v>
      </c>
      <c r="Q705" s="419" t="s">
        <v>3657</v>
      </c>
      <c r="R705" s="430" t="s">
        <v>3658</v>
      </c>
      <c r="S705" s="555"/>
    </row>
    <row r="706" spans="1:19" ht="15" customHeight="1" x14ac:dyDescent="0.25">
      <c r="A706" s="83">
        <v>705</v>
      </c>
      <c r="B706" s="423">
        <v>278</v>
      </c>
      <c r="C706" s="424" t="s">
        <v>35</v>
      </c>
      <c r="D706" s="424" t="s">
        <v>101</v>
      </c>
      <c r="E706" s="419">
        <v>6000002575</v>
      </c>
      <c r="F706" s="419">
        <v>5500000481</v>
      </c>
      <c r="G706" s="419" t="s">
        <v>2238</v>
      </c>
      <c r="H706" s="419" t="s">
        <v>3659</v>
      </c>
      <c r="I706" s="419" t="s">
        <v>3660</v>
      </c>
      <c r="J706" s="425" t="s">
        <v>3661</v>
      </c>
      <c r="K706" s="426">
        <v>1</v>
      </c>
      <c r="L706" s="426">
        <v>15</v>
      </c>
      <c r="M706" s="426"/>
      <c r="N706" s="426"/>
      <c r="O706" s="426" t="s">
        <v>645</v>
      </c>
      <c r="P706" s="426" t="s">
        <v>145</v>
      </c>
      <c r="Q706" s="419" t="s">
        <v>3662</v>
      </c>
      <c r="R706" s="430" t="s">
        <v>3663</v>
      </c>
      <c r="S706" s="555"/>
    </row>
    <row r="707" spans="1:19" ht="15" customHeight="1" x14ac:dyDescent="0.25">
      <c r="A707" s="83">
        <v>706</v>
      </c>
      <c r="B707" s="423">
        <v>279</v>
      </c>
      <c r="C707" s="424" t="s">
        <v>35</v>
      </c>
      <c r="D707" s="424" t="s">
        <v>101</v>
      </c>
      <c r="E707" s="419">
        <v>6000002575</v>
      </c>
      <c r="F707" s="419">
        <v>5500000481</v>
      </c>
      <c r="G707" s="419" t="s">
        <v>2238</v>
      </c>
      <c r="H707" s="419" t="s">
        <v>3664</v>
      </c>
      <c r="I707" s="419" t="s">
        <v>3665</v>
      </c>
      <c r="J707" s="425" t="s">
        <v>3666</v>
      </c>
      <c r="K707" s="426">
        <v>1</v>
      </c>
      <c r="L707" s="426">
        <v>22</v>
      </c>
      <c r="M707" s="426"/>
      <c r="N707" s="426"/>
      <c r="O707" s="426" t="s">
        <v>3667</v>
      </c>
      <c r="P707" s="426" t="s">
        <v>145</v>
      </c>
      <c r="Q707" s="419" t="s">
        <v>3668</v>
      </c>
      <c r="R707" s="430" t="s">
        <v>3669</v>
      </c>
      <c r="S707" s="555"/>
    </row>
    <row r="708" spans="1:19" ht="15" customHeight="1" x14ac:dyDescent="0.25">
      <c r="A708" s="83">
        <v>707</v>
      </c>
      <c r="B708" s="423">
        <v>280</v>
      </c>
      <c r="C708" s="424" t="s">
        <v>35</v>
      </c>
      <c r="D708" s="424" t="s">
        <v>101</v>
      </c>
      <c r="E708" s="419">
        <v>6000002575</v>
      </c>
      <c r="F708" s="419">
        <v>5500000481</v>
      </c>
      <c r="G708" s="419" t="s">
        <v>2238</v>
      </c>
      <c r="H708" s="419" t="s">
        <v>3670</v>
      </c>
      <c r="I708" s="419" t="s">
        <v>3671</v>
      </c>
      <c r="J708" s="425" t="s">
        <v>3672</v>
      </c>
      <c r="K708" s="426">
        <v>1</v>
      </c>
      <c r="L708" s="426">
        <v>43</v>
      </c>
      <c r="M708" s="426"/>
      <c r="N708" s="426"/>
      <c r="O708" s="426" t="s">
        <v>3673</v>
      </c>
      <c r="P708" s="426" t="s">
        <v>145</v>
      </c>
      <c r="Q708" s="419" t="s">
        <v>3674</v>
      </c>
      <c r="R708" s="430" t="s">
        <v>3675</v>
      </c>
      <c r="S708" s="555"/>
    </row>
    <row r="709" spans="1:19" ht="15" customHeight="1" x14ac:dyDescent="0.25">
      <c r="A709" s="83">
        <v>708</v>
      </c>
      <c r="B709" s="423">
        <v>281</v>
      </c>
      <c r="C709" s="424" t="s">
        <v>35</v>
      </c>
      <c r="D709" s="424" t="s">
        <v>101</v>
      </c>
      <c r="E709" s="419">
        <v>6000002575</v>
      </c>
      <c r="F709" s="419">
        <v>5500000481</v>
      </c>
      <c r="G709" s="419" t="s">
        <v>2238</v>
      </c>
      <c r="H709" s="419" t="s">
        <v>3676</v>
      </c>
      <c r="I709" s="419" t="s">
        <v>3677</v>
      </c>
      <c r="J709" s="425" t="s">
        <v>3678</v>
      </c>
      <c r="K709" s="426">
        <v>1</v>
      </c>
      <c r="L709" s="426">
        <v>6</v>
      </c>
      <c r="M709" s="426"/>
      <c r="N709" s="426"/>
      <c r="O709" s="426" t="s">
        <v>144</v>
      </c>
      <c r="P709" s="426" t="s">
        <v>145</v>
      </c>
      <c r="Q709" s="419" t="s">
        <v>2661</v>
      </c>
      <c r="R709" s="430" t="s">
        <v>3679</v>
      </c>
      <c r="S709" s="555"/>
    </row>
    <row r="710" spans="1:19" ht="15" customHeight="1" x14ac:dyDescent="0.25">
      <c r="A710" s="83">
        <v>709</v>
      </c>
      <c r="B710" s="423">
        <v>282</v>
      </c>
      <c r="C710" s="424" t="s">
        <v>35</v>
      </c>
      <c r="D710" s="424" t="s">
        <v>101</v>
      </c>
      <c r="E710" s="419">
        <v>6000002575</v>
      </c>
      <c r="F710" s="419">
        <v>5500000481</v>
      </c>
      <c r="G710" s="419" t="s">
        <v>2238</v>
      </c>
      <c r="H710" s="419" t="s">
        <v>3680</v>
      </c>
      <c r="I710" s="419" t="s">
        <v>3681</v>
      </c>
      <c r="J710" s="425" t="s">
        <v>3682</v>
      </c>
      <c r="K710" s="426">
        <v>1</v>
      </c>
      <c r="L710" s="426">
        <v>43</v>
      </c>
      <c r="M710" s="426"/>
      <c r="N710" s="426"/>
      <c r="O710" s="426" t="s">
        <v>2242</v>
      </c>
      <c r="P710" s="426" t="s">
        <v>145</v>
      </c>
      <c r="Q710" s="419" t="s">
        <v>3683</v>
      </c>
      <c r="R710" s="430" t="s">
        <v>3684</v>
      </c>
      <c r="S710" s="555"/>
    </row>
    <row r="711" spans="1:19" ht="15" customHeight="1" x14ac:dyDescent="0.25">
      <c r="A711" s="83">
        <v>710</v>
      </c>
      <c r="B711" s="423">
        <v>283</v>
      </c>
      <c r="C711" s="424" t="s">
        <v>35</v>
      </c>
      <c r="D711" s="424" t="s">
        <v>101</v>
      </c>
      <c r="E711" s="419">
        <v>6000002575</v>
      </c>
      <c r="F711" s="419">
        <v>5500000481</v>
      </c>
      <c r="G711" s="419" t="s">
        <v>2238</v>
      </c>
      <c r="H711" s="419" t="s">
        <v>3685</v>
      </c>
      <c r="I711" s="419" t="s">
        <v>3686</v>
      </c>
      <c r="J711" s="425" t="s">
        <v>3687</v>
      </c>
      <c r="K711" s="426">
        <v>1</v>
      </c>
      <c r="L711" s="426">
        <v>43</v>
      </c>
      <c r="M711" s="426"/>
      <c r="N711" s="426"/>
      <c r="O711" s="426" t="s">
        <v>2249</v>
      </c>
      <c r="P711" s="426" t="s">
        <v>145</v>
      </c>
      <c r="Q711" s="419" t="s">
        <v>3688</v>
      </c>
      <c r="R711" s="430" t="s">
        <v>3689</v>
      </c>
      <c r="S711" s="555"/>
    </row>
    <row r="712" spans="1:19" ht="15" customHeight="1" x14ac:dyDescent="0.25">
      <c r="A712" s="83">
        <v>711</v>
      </c>
      <c r="B712" s="423">
        <v>284</v>
      </c>
      <c r="C712" s="424" t="s">
        <v>35</v>
      </c>
      <c r="D712" s="424" t="s">
        <v>101</v>
      </c>
      <c r="E712" s="419">
        <v>6000002575</v>
      </c>
      <c r="F712" s="419">
        <v>5500000481</v>
      </c>
      <c r="G712" s="419" t="s">
        <v>2238</v>
      </c>
      <c r="H712" s="419" t="s">
        <v>3690</v>
      </c>
      <c r="I712" s="419" t="s">
        <v>3691</v>
      </c>
      <c r="J712" s="425" t="s">
        <v>3692</v>
      </c>
      <c r="K712" s="426">
        <v>1</v>
      </c>
      <c r="L712" s="426">
        <v>43</v>
      </c>
      <c r="M712" s="426"/>
      <c r="N712" s="426"/>
      <c r="O712" s="426" t="s">
        <v>2242</v>
      </c>
      <c r="P712" s="426" t="s">
        <v>145</v>
      </c>
      <c r="Q712" s="419" t="s">
        <v>3693</v>
      </c>
      <c r="R712" s="430" t="s">
        <v>3694</v>
      </c>
      <c r="S712" s="555"/>
    </row>
    <row r="713" spans="1:19" ht="15" customHeight="1" x14ac:dyDescent="0.25">
      <c r="A713" s="83">
        <v>712</v>
      </c>
      <c r="B713" s="423">
        <v>285</v>
      </c>
      <c r="C713" s="424" t="s">
        <v>35</v>
      </c>
      <c r="D713" s="424" t="s">
        <v>101</v>
      </c>
      <c r="E713" s="419">
        <v>6000002575</v>
      </c>
      <c r="F713" s="419">
        <v>5500000481</v>
      </c>
      <c r="G713" s="419" t="s">
        <v>2238</v>
      </c>
      <c r="H713" s="419" t="s">
        <v>3695</v>
      </c>
      <c r="I713" s="419" t="s">
        <v>3696</v>
      </c>
      <c r="J713" s="425" t="s">
        <v>3697</v>
      </c>
      <c r="K713" s="426">
        <v>1</v>
      </c>
      <c r="L713" s="426">
        <v>43</v>
      </c>
      <c r="M713" s="426"/>
      <c r="N713" s="426"/>
      <c r="O713" s="426" t="s">
        <v>2249</v>
      </c>
      <c r="P713" s="426" t="s">
        <v>145</v>
      </c>
      <c r="Q713" s="419" t="s">
        <v>3698</v>
      </c>
      <c r="R713" s="430" t="s">
        <v>3699</v>
      </c>
      <c r="S713" s="555"/>
    </row>
    <row r="714" spans="1:19" ht="15" customHeight="1" x14ac:dyDescent="0.25">
      <c r="A714" s="83">
        <v>713</v>
      </c>
      <c r="B714" s="423">
        <v>286</v>
      </c>
      <c r="C714" s="424" t="s">
        <v>35</v>
      </c>
      <c r="D714" s="424" t="s">
        <v>101</v>
      </c>
      <c r="E714" s="419">
        <v>6000002575</v>
      </c>
      <c r="F714" s="419">
        <v>5500000481</v>
      </c>
      <c r="G714" s="419" t="s">
        <v>2238</v>
      </c>
      <c r="H714" s="419" t="s">
        <v>3700</v>
      </c>
      <c r="I714" s="419" t="s">
        <v>3701</v>
      </c>
      <c r="J714" s="425" t="s">
        <v>3702</v>
      </c>
      <c r="K714" s="426">
        <v>1</v>
      </c>
      <c r="L714" s="426">
        <v>43</v>
      </c>
      <c r="M714" s="426"/>
      <c r="N714" s="426"/>
      <c r="O714" s="426" t="s">
        <v>2260</v>
      </c>
      <c r="P714" s="426" t="s">
        <v>145</v>
      </c>
      <c r="Q714" s="419" t="s">
        <v>3703</v>
      </c>
      <c r="R714" s="430" t="s">
        <v>3704</v>
      </c>
      <c r="S714" s="555"/>
    </row>
    <row r="715" spans="1:19" ht="15" customHeight="1" x14ac:dyDescent="0.25">
      <c r="A715" s="83">
        <v>714</v>
      </c>
      <c r="B715" s="423">
        <v>287</v>
      </c>
      <c r="C715" s="424" t="s">
        <v>35</v>
      </c>
      <c r="D715" s="424" t="s">
        <v>101</v>
      </c>
      <c r="E715" s="419">
        <v>6000002575</v>
      </c>
      <c r="F715" s="419">
        <v>5500000481</v>
      </c>
      <c r="G715" s="419" t="s">
        <v>2238</v>
      </c>
      <c r="H715" s="419" t="s">
        <v>3705</v>
      </c>
      <c r="I715" s="419" t="s">
        <v>3706</v>
      </c>
      <c r="J715" s="425" t="s">
        <v>3707</v>
      </c>
      <c r="K715" s="426">
        <v>1</v>
      </c>
      <c r="L715" s="426">
        <v>43</v>
      </c>
      <c r="M715" s="426"/>
      <c r="N715" s="426"/>
      <c r="O715" s="426" t="s">
        <v>243</v>
      </c>
      <c r="P715" s="426" t="s">
        <v>145</v>
      </c>
      <c r="Q715" s="419" t="s">
        <v>3708</v>
      </c>
      <c r="R715" s="430" t="s">
        <v>3709</v>
      </c>
      <c r="S715" s="555"/>
    </row>
    <row r="716" spans="1:19" ht="15" customHeight="1" x14ac:dyDescent="0.25">
      <c r="A716" s="83">
        <v>715</v>
      </c>
      <c r="B716" s="423">
        <v>288</v>
      </c>
      <c r="C716" s="424" t="s">
        <v>35</v>
      </c>
      <c r="D716" s="424" t="s">
        <v>101</v>
      </c>
      <c r="E716" s="419">
        <v>6000002575</v>
      </c>
      <c r="F716" s="419">
        <v>5500000481</v>
      </c>
      <c r="G716" s="419" t="s">
        <v>2238</v>
      </c>
      <c r="H716" s="419" t="s">
        <v>3710</v>
      </c>
      <c r="I716" s="419" t="s">
        <v>3711</v>
      </c>
      <c r="J716" s="425" t="s">
        <v>3712</v>
      </c>
      <c r="K716" s="426">
        <v>1</v>
      </c>
      <c r="L716" s="426">
        <v>34</v>
      </c>
      <c r="M716" s="426"/>
      <c r="N716" s="426"/>
      <c r="O716" s="426" t="s">
        <v>482</v>
      </c>
      <c r="P716" s="426" t="s">
        <v>145</v>
      </c>
      <c r="Q716" s="419" t="s">
        <v>3713</v>
      </c>
      <c r="R716" s="430" t="s">
        <v>3714</v>
      </c>
      <c r="S716" s="555"/>
    </row>
    <row r="717" spans="1:19" ht="15" customHeight="1" x14ac:dyDescent="0.25">
      <c r="A717" s="83">
        <v>716</v>
      </c>
      <c r="B717" s="423">
        <v>289</v>
      </c>
      <c r="C717" s="424" t="s">
        <v>35</v>
      </c>
      <c r="D717" s="424" t="s">
        <v>101</v>
      </c>
      <c r="E717" s="419">
        <v>6000002575</v>
      </c>
      <c r="F717" s="419">
        <v>5500000481</v>
      </c>
      <c r="G717" s="419" t="s">
        <v>2238</v>
      </c>
      <c r="H717" s="419" t="s">
        <v>3715</v>
      </c>
      <c r="I717" s="419" t="s">
        <v>3716</v>
      </c>
      <c r="J717" s="425" t="s">
        <v>3717</v>
      </c>
      <c r="K717" s="426">
        <v>1</v>
      </c>
      <c r="L717" s="426">
        <v>43</v>
      </c>
      <c r="M717" s="426"/>
      <c r="N717" s="426"/>
      <c r="O717" s="426" t="s">
        <v>488</v>
      </c>
      <c r="P717" s="426" t="s">
        <v>145</v>
      </c>
      <c r="Q717" s="419" t="s">
        <v>3718</v>
      </c>
      <c r="R717" s="430" t="s">
        <v>3719</v>
      </c>
      <c r="S717" s="555"/>
    </row>
    <row r="718" spans="1:19" ht="15" customHeight="1" x14ac:dyDescent="0.25">
      <c r="A718" s="83">
        <v>717</v>
      </c>
      <c r="B718" s="423">
        <v>290</v>
      </c>
      <c r="C718" s="424" t="s">
        <v>35</v>
      </c>
      <c r="D718" s="424" t="s">
        <v>101</v>
      </c>
      <c r="E718" s="419">
        <v>6000002575</v>
      </c>
      <c r="F718" s="419">
        <v>5500000481</v>
      </c>
      <c r="G718" s="419" t="s">
        <v>2238</v>
      </c>
      <c r="H718" s="419" t="s">
        <v>3720</v>
      </c>
      <c r="I718" s="419" t="s">
        <v>3721</v>
      </c>
      <c r="J718" s="425" t="s">
        <v>3722</v>
      </c>
      <c r="K718" s="426">
        <v>1</v>
      </c>
      <c r="L718" s="426">
        <v>34</v>
      </c>
      <c r="M718" s="426"/>
      <c r="N718" s="426"/>
      <c r="O718" s="426" t="s">
        <v>492</v>
      </c>
      <c r="P718" s="426" t="s">
        <v>145</v>
      </c>
      <c r="Q718" s="419" t="s">
        <v>3723</v>
      </c>
      <c r="R718" s="430" t="s">
        <v>3724</v>
      </c>
      <c r="S718" s="555"/>
    </row>
    <row r="719" spans="1:19" ht="15" customHeight="1" x14ac:dyDescent="0.25">
      <c r="A719" s="83">
        <v>718</v>
      </c>
      <c r="B719" s="423">
        <v>291</v>
      </c>
      <c r="C719" s="424" t="s">
        <v>35</v>
      </c>
      <c r="D719" s="424" t="s">
        <v>101</v>
      </c>
      <c r="E719" s="419">
        <v>6000002575</v>
      </c>
      <c r="F719" s="419">
        <v>5500000481</v>
      </c>
      <c r="G719" s="419" t="s">
        <v>2238</v>
      </c>
      <c r="H719" s="419" t="s">
        <v>3725</v>
      </c>
      <c r="I719" s="419" t="s">
        <v>3726</v>
      </c>
      <c r="J719" s="425" t="s">
        <v>3727</v>
      </c>
      <c r="K719" s="426">
        <v>1</v>
      </c>
      <c r="L719" s="426">
        <v>34</v>
      </c>
      <c r="M719" s="426"/>
      <c r="N719" s="426"/>
      <c r="O719" s="426" t="s">
        <v>497</v>
      </c>
      <c r="P719" s="426" t="s">
        <v>145</v>
      </c>
      <c r="Q719" s="419" t="s">
        <v>3728</v>
      </c>
      <c r="R719" s="430" t="s">
        <v>3729</v>
      </c>
      <c r="S719" s="555"/>
    </row>
    <row r="720" spans="1:19" ht="15" customHeight="1" x14ac:dyDescent="0.25">
      <c r="A720" s="83">
        <v>719</v>
      </c>
      <c r="B720" s="423">
        <v>292</v>
      </c>
      <c r="C720" s="424" t="s">
        <v>35</v>
      </c>
      <c r="D720" s="424" t="s">
        <v>101</v>
      </c>
      <c r="E720" s="419">
        <v>6000002575</v>
      </c>
      <c r="F720" s="419">
        <v>5500000481</v>
      </c>
      <c r="G720" s="419" t="s">
        <v>2238</v>
      </c>
      <c r="H720" s="419" t="s">
        <v>3730</v>
      </c>
      <c r="I720" s="419" t="s">
        <v>3731</v>
      </c>
      <c r="J720" s="425" t="s">
        <v>3732</v>
      </c>
      <c r="K720" s="426">
        <v>1</v>
      </c>
      <c r="L720" s="426">
        <v>43</v>
      </c>
      <c r="M720" s="426"/>
      <c r="N720" s="426"/>
      <c r="O720" s="426" t="s">
        <v>237</v>
      </c>
      <c r="P720" s="426" t="s">
        <v>145</v>
      </c>
      <c r="Q720" s="419" t="s">
        <v>3733</v>
      </c>
      <c r="R720" s="430" t="s">
        <v>3734</v>
      </c>
      <c r="S720" s="555"/>
    </row>
    <row r="721" spans="1:19" ht="15" customHeight="1" x14ac:dyDescent="0.25">
      <c r="A721" s="83">
        <v>720</v>
      </c>
      <c r="B721" s="423">
        <v>293</v>
      </c>
      <c r="C721" s="424" t="s">
        <v>35</v>
      </c>
      <c r="D721" s="424" t="s">
        <v>101</v>
      </c>
      <c r="E721" s="419">
        <v>6000002575</v>
      </c>
      <c r="F721" s="419">
        <v>5500000481</v>
      </c>
      <c r="G721" s="419" t="s">
        <v>2238</v>
      </c>
      <c r="H721" s="419" t="s">
        <v>3735</v>
      </c>
      <c r="I721" s="419" t="s">
        <v>3736</v>
      </c>
      <c r="J721" s="425" t="s">
        <v>3737</v>
      </c>
      <c r="K721" s="426">
        <v>1</v>
      </c>
      <c r="L721" s="426">
        <v>43</v>
      </c>
      <c r="M721" s="426"/>
      <c r="N721" s="426"/>
      <c r="O721" s="426" t="s">
        <v>243</v>
      </c>
      <c r="P721" s="426" t="s">
        <v>145</v>
      </c>
      <c r="Q721" s="419" t="s">
        <v>3738</v>
      </c>
      <c r="R721" s="430" t="s">
        <v>3739</v>
      </c>
      <c r="S721" s="555"/>
    </row>
    <row r="722" spans="1:19" ht="15" customHeight="1" x14ac:dyDescent="0.25">
      <c r="A722" s="83">
        <v>721</v>
      </c>
      <c r="B722" s="423">
        <v>294</v>
      </c>
      <c r="C722" s="424" t="s">
        <v>35</v>
      </c>
      <c r="D722" s="424" t="s">
        <v>101</v>
      </c>
      <c r="E722" s="419">
        <v>6000002575</v>
      </c>
      <c r="F722" s="419">
        <v>5500000481</v>
      </c>
      <c r="G722" s="419" t="s">
        <v>2238</v>
      </c>
      <c r="H722" s="419" t="s">
        <v>3740</v>
      </c>
      <c r="I722" s="419" t="s">
        <v>3741</v>
      </c>
      <c r="J722" s="425" t="s">
        <v>3742</v>
      </c>
      <c r="K722" s="426">
        <v>1</v>
      </c>
      <c r="L722" s="426">
        <v>34</v>
      </c>
      <c r="M722" s="426"/>
      <c r="N722" s="426"/>
      <c r="O722" s="426" t="s">
        <v>482</v>
      </c>
      <c r="P722" s="426" t="s">
        <v>145</v>
      </c>
      <c r="Q722" s="419" t="s">
        <v>3743</v>
      </c>
      <c r="R722" s="430" t="s">
        <v>3744</v>
      </c>
      <c r="S722" s="555"/>
    </row>
    <row r="723" spans="1:19" ht="15" customHeight="1" x14ac:dyDescent="0.25">
      <c r="A723" s="83">
        <v>722</v>
      </c>
      <c r="B723" s="423">
        <v>295</v>
      </c>
      <c r="C723" s="424" t="s">
        <v>35</v>
      </c>
      <c r="D723" s="424" t="s">
        <v>101</v>
      </c>
      <c r="E723" s="419">
        <v>6000002575</v>
      </c>
      <c r="F723" s="419">
        <v>5500000481</v>
      </c>
      <c r="G723" s="419" t="s">
        <v>2238</v>
      </c>
      <c r="H723" s="419" t="s">
        <v>3745</v>
      </c>
      <c r="I723" s="419" t="s">
        <v>3746</v>
      </c>
      <c r="J723" s="425" t="s">
        <v>3747</v>
      </c>
      <c r="K723" s="426">
        <v>1</v>
      </c>
      <c r="L723" s="426">
        <v>43</v>
      </c>
      <c r="M723" s="426"/>
      <c r="N723" s="426"/>
      <c r="O723" s="426" t="s">
        <v>488</v>
      </c>
      <c r="P723" s="426" t="s">
        <v>145</v>
      </c>
      <c r="Q723" s="419" t="s">
        <v>3748</v>
      </c>
      <c r="R723" s="430" t="s">
        <v>3749</v>
      </c>
      <c r="S723" s="555"/>
    </row>
    <row r="724" spans="1:19" ht="15" customHeight="1" x14ac:dyDescent="0.25">
      <c r="A724" s="83">
        <v>723</v>
      </c>
      <c r="B724" s="423">
        <v>296</v>
      </c>
      <c r="C724" s="424" t="s">
        <v>35</v>
      </c>
      <c r="D724" s="424" t="s">
        <v>101</v>
      </c>
      <c r="E724" s="419">
        <v>6000002575</v>
      </c>
      <c r="F724" s="419">
        <v>5500000481</v>
      </c>
      <c r="G724" s="419" t="s">
        <v>2238</v>
      </c>
      <c r="H724" s="419" t="s">
        <v>3750</v>
      </c>
      <c r="I724" s="419" t="s">
        <v>3751</v>
      </c>
      <c r="J724" s="425" t="s">
        <v>3752</v>
      </c>
      <c r="K724" s="426">
        <v>1</v>
      </c>
      <c r="L724" s="426">
        <v>43</v>
      </c>
      <c r="M724" s="426"/>
      <c r="N724" s="426"/>
      <c r="O724" s="426" t="s">
        <v>492</v>
      </c>
      <c r="P724" s="426" t="s">
        <v>145</v>
      </c>
      <c r="Q724" s="419" t="s">
        <v>3753</v>
      </c>
      <c r="R724" s="430" t="s">
        <v>3754</v>
      </c>
      <c r="S724" s="555"/>
    </row>
    <row r="725" spans="1:19" ht="15" customHeight="1" x14ac:dyDescent="0.25">
      <c r="A725" s="83">
        <v>724</v>
      </c>
      <c r="B725" s="423">
        <v>297</v>
      </c>
      <c r="C725" s="424" t="s">
        <v>35</v>
      </c>
      <c r="D725" s="424" t="s">
        <v>101</v>
      </c>
      <c r="E725" s="419">
        <v>6000002575</v>
      </c>
      <c r="F725" s="419">
        <v>5500000481</v>
      </c>
      <c r="G725" s="419" t="s">
        <v>2238</v>
      </c>
      <c r="H725" s="419" t="s">
        <v>3755</v>
      </c>
      <c r="I725" s="419" t="s">
        <v>3756</v>
      </c>
      <c r="J725" s="425" t="s">
        <v>3757</v>
      </c>
      <c r="K725" s="426">
        <v>1</v>
      </c>
      <c r="L725" s="426">
        <v>43</v>
      </c>
      <c r="M725" s="426"/>
      <c r="N725" s="426"/>
      <c r="O725" s="426" t="s">
        <v>497</v>
      </c>
      <c r="P725" s="426" t="s">
        <v>145</v>
      </c>
      <c r="Q725" s="419" t="s">
        <v>3758</v>
      </c>
      <c r="R725" s="430" t="s">
        <v>3759</v>
      </c>
      <c r="S725" s="555"/>
    </row>
    <row r="726" spans="1:19" ht="15" customHeight="1" x14ac:dyDescent="0.25">
      <c r="A726" s="83">
        <v>725</v>
      </c>
      <c r="B726" s="423">
        <v>298</v>
      </c>
      <c r="C726" s="424" t="s">
        <v>35</v>
      </c>
      <c r="D726" s="424" t="s">
        <v>101</v>
      </c>
      <c r="E726" s="419">
        <v>6000002575</v>
      </c>
      <c r="F726" s="419">
        <v>5500000481</v>
      </c>
      <c r="G726" s="419" t="s">
        <v>2238</v>
      </c>
      <c r="H726" s="419" t="s">
        <v>3760</v>
      </c>
      <c r="I726" s="419" t="s">
        <v>3761</v>
      </c>
      <c r="J726" s="425" t="s">
        <v>3762</v>
      </c>
      <c r="K726" s="426">
        <v>1</v>
      </c>
      <c r="L726" s="426">
        <v>43</v>
      </c>
      <c r="M726" s="426"/>
      <c r="N726" s="426"/>
      <c r="O726" s="426" t="s">
        <v>503</v>
      </c>
      <c r="P726" s="426" t="s">
        <v>145</v>
      </c>
      <c r="Q726" s="419" t="s">
        <v>3763</v>
      </c>
      <c r="R726" s="430" t="s">
        <v>3764</v>
      </c>
      <c r="S726" s="555"/>
    </row>
    <row r="727" spans="1:19" ht="15" customHeight="1" x14ac:dyDescent="0.25">
      <c r="A727" s="83">
        <v>726</v>
      </c>
      <c r="B727" s="423">
        <v>299</v>
      </c>
      <c r="C727" s="424" t="s">
        <v>35</v>
      </c>
      <c r="D727" s="424" t="s">
        <v>101</v>
      </c>
      <c r="E727" s="419">
        <v>6000002575</v>
      </c>
      <c r="F727" s="419">
        <v>5500000481</v>
      </c>
      <c r="G727" s="419" t="s">
        <v>2238</v>
      </c>
      <c r="H727" s="419" t="s">
        <v>3765</v>
      </c>
      <c r="I727" s="419" t="s">
        <v>3766</v>
      </c>
      <c r="J727" s="425" t="s">
        <v>3767</v>
      </c>
      <c r="K727" s="426">
        <v>1</v>
      </c>
      <c r="L727" s="426">
        <v>43</v>
      </c>
      <c r="M727" s="426"/>
      <c r="N727" s="426"/>
      <c r="O727" s="426" t="s">
        <v>243</v>
      </c>
      <c r="P727" s="426" t="s">
        <v>145</v>
      </c>
      <c r="Q727" s="419" t="s">
        <v>3768</v>
      </c>
      <c r="R727" s="430" t="s">
        <v>3769</v>
      </c>
      <c r="S727" s="555"/>
    </row>
    <row r="728" spans="1:19" ht="15" customHeight="1" x14ac:dyDescent="0.25">
      <c r="A728" s="83">
        <v>727</v>
      </c>
      <c r="B728" s="423">
        <v>300</v>
      </c>
      <c r="C728" s="424" t="s">
        <v>35</v>
      </c>
      <c r="D728" s="424" t="s">
        <v>101</v>
      </c>
      <c r="E728" s="419">
        <v>6000002575</v>
      </c>
      <c r="F728" s="419">
        <v>5500000481</v>
      </c>
      <c r="G728" s="419" t="s">
        <v>2238</v>
      </c>
      <c r="H728" s="419" t="s">
        <v>3770</v>
      </c>
      <c r="I728" s="419" t="s">
        <v>3771</v>
      </c>
      <c r="J728" s="425" t="s">
        <v>3772</v>
      </c>
      <c r="K728" s="426">
        <v>1</v>
      </c>
      <c r="L728" s="426">
        <v>43</v>
      </c>
      <c r="M728" s="426"/>
      <c r="N728" s="426"/>
      <c r="O728" s="426" t="s">
        <v>482</v>
      </c>
      <c r="P728" s="426" t="s">
        <v>145</v>
      </c>
      <c r="Q728" s="419" t="s">
        <v>3773</v>
      </c>
      <c r="R728" s="430" t="s">
        <v>3774</v>
      </c>
      <c r="S728" s="555"/>
    </row>
    <row r="729" spans="1:19" ht="15" customHeight="1" x14ac:dyDescent="0.25">
      <c r="A729" s="83">
        <v>728</v>
      </c>
      <c r="B729" s="423">
        <v>301</v>
      </c>
      <c r="C729" s="424" t="s">
        <v>35</v>
      </c>
      <c r="D729" s="424" t="s">
        <v>101</v>
      </c>
      <c r="E729" s="419">
        <v>6000002575</v>
      </c>
      <c r="F729" s="419">
        <v>5500000481</v>
      </c>
      <c r="G729" s="419" t="s">
        <v>2238</v>
      </c>
      <c r="H729" s="419" t="s">
        <v>3775</v>
      </c>
      <c r="I729" s="419" t="s">
        <v>3776</v>
      </c>
      <c r="J729" s="425" t="s">
        <v>3777</v>
      </c>
      <c r="K729" s="426">
        <v>1</v>
      </c>
      <c r="L729" s="426">
        <v>43</v>
      </c>
      <c r="M729" s="426"/>
      <c r="N729" s="426"/>
      <c r="O729" s="426" t="s">
        <v>488</v>
      </c>
      <c r="P729" s="426" t="s">
        <v>145</v>
      </c>
      <c r="Q729" s="419" t="s">
        <v>3778</v>
      </c>
      <c r="R729" s="430" t="s">
        <v>3779</v>
      </c>
      <c r="S729" s="555"/>
    </row>
    <row r="730" spans="1:19" ht="15" customHeight="1" x14ac:dyDescent="0.25">
      <c r="A730" s="83">
        <v>729</v>
      </c>
      <c r="B730" s="423">
        <v>302</v>
      </c>
      <c r="C730" s="424" t="s">
        <v>35</v>
      </c>
      <c r="D730" s="424" t="s">
        <v>101</v>
      </c>
      <c r="E730" s="419">
        <v>6000002575</v>
      </c>
      <c r="F730" s="419">
        <v>5500000481</v>
      </c>
      <c r="G730" s="419" t="s">
        <v>2238</v>
      </c>
      <c r="H730" s="419" t="s">
        <v>3780</v>
      </c>
      <c r="I730" s="419" t="s">
        <v>3781</v>
      </c>
      <c r="J730" s="425" t="s">
        <v>3782</v>
      </c>
      <c r="K730" s="426">
        <v>1</v>
      </c>
      <c r="L730" s="426">
        <v>34</v>
      </c>
      <c r="M730" s="426"/>
      <c r="N730" s="426"/>
      <c r="O730" s="426" t="s">
        <v>503</v>
      </c>
      <c r="P730" s="426" t="s">
        <v>145</v>
      </c>
      <c r="Q730" s="419" t="s">
        <v>3783</v>
      </c>
      <c r="R730" s="430" t="s">
        <v>3784</v>
      </c>
      <c r="S730" s="555"/>
    </row>
    <row r="731" spans="1:19" ht="15" customHeight="1" x14ac:dyDescent="0.25">
      <c r="A731" s="83">
        <v>730</v>
      </c>
      <c r="B731" s="423">
        <v>303</v>
      </c>
      <c r="C731" s="424" t="s">
        <v>35</v>
      </c>
      <c r="D731" s="424" t="s">
        <v>101</v>
      </c>
      <c r="E731" s="419">
        <v>6000002575</v>
      </c>
      <c r="F731" s="419">
        <v>5500000481</v>
      </c>
      <c r="G731" s="419" t="s">
        <v>2238</v>
      </c>
      <c r="H731" s="419" t="s">
        <v>3785</v>
      </c>
      <c r="I731" s="419" t="s">
        <v>3786</v>
      </c>
      <c r="J731" s="425" t="s">
        <v>3787</v>
      </c>
      <c r="K731" s="426">
        <v>1</v>
      </c>
      <c r="L731" s="426">
        <v>15</v>
      </c>
      <c r="M731" s="426"/>
      <c r="N731" s="426"/>
      <c r="O731" s="426" t="s">
        <v>1276</v>
      </c>
      <c r="P731" s="426" t="s">
        <v>145</v>
      </c>
      <c r="Q731" s="419" t="s">
        <v>3788</v>
      </c>
      <c r="R731" s="430" t="s">
        <v>3789</v>
      </c>
      <c r="S731" s="555"/>
    </row>
    <row r="732" spans="1:19" ht="15" customHeight="1" x14ac:dyDescent="0.25">
      <c r="A732" s="83">
        <v>731</v>
      </c>
      <c r="B732" s="423">
        <v>304</v>
      </c>
      <c r="C732" s="424" t="s">
        <v>35</v>
      </c>
      <c r="D732" s="424" t="s">
        <v>101</v>
      </c>
      <c r="E732" s="419">
        <v>6000002575</v>
      </c>
      <c r="F732" s="419">
        <v>5500000481</v>
      </c>
      <c r="G732" s="419" t="s">
        <v>2238</v>
      </c>
      <c r="H732" s="419" t="s">
        <v>3790</v>
      </c>
      <c r="I732" s="419" t="s">
        <v>3791</v>
      </c>
      <c r="J732" s="425" t="s">
        <v>3792</v>
      </c>
      <c r="K732" s="426">
        <v>1</v>
      </c>
      <c r="L732" s="426">
        <v>43</v>
      </c>
      <c r="M732" s="426"/>
      <c r="N732" s="426"/>
      <c r="O732" s="426" t="s">
        <v>2242</v>
      </c>
      <c r="P732" s="426" t="s">
        <v>145</v>
      </c>
      <c r="Q732" s="419" t="s">
        <v>3793</v>
      </c>
      <c r="R732" s="430" t="s">
        <v>3794</v>
      </c>
      <c r="S732" s="555"/>
    </row>
    <row r="733" spans="1:19" ht="15" customHeight="1" x14ac:dyDescent="0.25">
      <c r="A733" s="83">
        <v>732</v>
      </c>
      <c r="B733" s="423">
        <v>305</v>
      </c>
      <c r="C733" s="424" t="s">
        <v>35</v>
      </c>
      <c r="D733" s="424" t="s">
        <v>101</v>
      </c>
      <c r="E733" s="419">
        <v>6000002575</v>
      </c>
      <c r="F733" s="419">
        <v>5500000481</v>
      </c>
      <c r="G733" s="419" t="s">
        <v>2238</v>
      </c>
      <c r="H733" s="419" t="s">
        <v>3795</v>
      </c>
      <c r="I733" s="419" t="s">
        <v>3796</v>
      </c>
      <c r="J733" s="425" t="s">
        <v>3797</v>
      </c>
      <c r="K733" s="426">
        <v>1</v>
      </c>
      <c r="L733" s="426">
        <v>5</v>
      </c>
      <c r="M733" s="426"/>
      <c r="N733" s="426"/>
      <c r="O733" s="426" t="s">
        <v>2249</v>
      </c>
      <c r="P733" s="426" t="s">
        <v>145</v>
      </c>
      <c r="Q733" s="419" t="s">
        <v>3798</v>
      </c>
      <c r="R733" s="430" t="s">
        <v>3799</v>
      </c>
      <c r="S733" s="555"/>
    </row>
    <row r="734" spans="1:19" ht="15" customHeight="1" x14ac:dyDescent="0.25">
      <c r="A734" s="83">
        <v>733</v>
      </c>
      <c r="B734" s="423">
        <v>306</v>
      </c>
      <c r="C734" s="424" t="s">
        <v>35</v>
      </c>
      <c r="D734" s="424" t="s">
        <v>101</v>
      </c>
      <c r="E734" s="419">
        <v>6000002575</v>
      </c>
      <c r="F734" s="419">
        <v>5500000481</v>
      </c>
      <c r="G734" s="419" t="s">
        <v>2238</v>
      </c>
      <c r="H734" s="419" t="s">
        <v>3800</v>
      </c>
      <c r="I734" s="419" t="s">
        <v>3801</v>
      </c>
      <c r="J734" s="425" t="s">
        <v>3802</v>
      </c>
      <c r="K734" s="426">
        <v>1</v>
      </c>
      <c r="L734" s="426">
        <v>43</v>
      </c>
      <c r="M734" s="426"/>
      <c r="N734" s="426"/>
      <c r="O734" s="426" t="s">
        <v>2260</v>
      </c>
      <c r="P734" s="426" t="s">
        <v>145</v>
      </c>
      <c r="Q734" s="419" t="s">
        <v>3803</v>
      </c>
      <c r="R734" s="430" t="s">
        <v>3804</v>
      </c>
      <c r="S734" s="555"/>
    </row>
    <row r="735" spans="1:19" ht="15" customHeight="1" x14ac:dyDescent="0.25">
      <c r="A735" s="83">
        <v>734</v>
      </c>
      <c r="B735" s="423">
        <v>307</v>
      </c>
      <c r="C735" s="424" t="s">
        <v>35</v>
      </c>
      <c r="D735" s="424" t="s">
        <v>101</v>
      </c>
      <c r="E735" s="419">
        <v>6000002575</v>
      </c>
      <c r="F735" s="419">
        <v>5500000481</v>
      </c>
      <c r="G735" s="419" t="s">
        <v>2238</v>
      </c>
      <c r="H735" s="419" t="s">
        <v>3805</v>
      </c>
      <c r="I735" s="419" t="s">
        <v>3806</v>
      </c>
      <c r="J735" s="425" t="s">
        <v>3807</v>
      </c>
      <c r="K735" s="426">
        <v>1</v>
      </c>
      <c r="L735" s="426">
        <v>43</v>
      </c>
      <c r="M735" s="426"/>
      <c r="N735" s="426"/>
      <c r="O735" s="426" t="s">
        <v>2266</v>
      </c>
      <c r="P735" s="426" t="s">
        <v>145</v>
      </c>
      <c r="Q735" s="419" t="s">
        <v>3808</v>
      </c>
      <c r="R735" s="430" t="s">
        <v>3809</v>
      </c>
      <c r="S735" s="555"/>
    </row>
    <row r="736" spans="1:19" ht="15" customHeight="1" x14ac:dyDescent="0.25">
      <c r="A736" s="83">
        <v>735</v>
      </c>
      <c r="B736" s="423">
        <v>308</v>
      </c>
      <c r="C736" s="424" t="s">
        <v>35</v>
      </c>
      <c r="D736" s="424" t="s">
        <v>101</v>
      </c>
      <c r="E736" s="419">
        <v>6000002575</v>
      </c>
      <c r="F736" s="419">
        <v>5500000481</v>
      </c>
      <c r="G736" s="419" t="s">
        <v>2238</v>
      </c>
      <c r="H736" s="419" t="s">
        <v>3810</v>
      </c>
      <c r="I736" s="419" t="s">
        <v>3811</v>
      </c>
      <c r="J736" s="425" t="s">
        <v>3812</v>
      </c>
      <c r="K736" s="426">
        <v>1</v>
      </c>
      <c r="L736" s="426">
        <v>43</v>
      </c>
      <c r="M736" s="426"/>
      <c r="N736" s="426"/>
      <c r="O736" s="426" t="s">
        <v>2277</v>
      </c>
      <c r="P736" s="426" t="s">
        <v>145</v>
      </c>
      <c r="Q736" s="419" t="s">
        <v>3813</v>
      </c>
      <c r="R736" s="430" t="s">
        <v>3814</v>
      </c>
      <c r="S736" s="555"/>
    </row>
    <row r="737" spans="1:19" ht="15" customHeight="1" x14ac:dyDescent="0.25">
      <c r="A737" s="83">
        <v>736</v>
      </c>
      <c r="B737" s="423">
        <v>309</v>
      </c>
      <c r="C737" s="424" t="s">
        <v>35</v>
      </c>
      <c r="D737" s="424" t="s">
        <v>101</v>
      </c>
      <c r="E737" s="419">
        <v>6000002575</v>
      </c>
      <c r="F737" s="419">
        <v>5500000481</v>
      </c>
      <c r="G737" s="419" t="s">
        <v>2238</v>
      </c>
      <c r="H737" s="419" t="s">
        <v>3815</v>
      </c>
      <c r="I737" s="419" t="s">
        <v>3816</v>
      </c>
      <c r="J737" s="425" t="s">
        <v>3817</v>
      </c>
      <c r="K737" s="426">
        <v>1</v>
      </c>
      <c r="L737" s="426">
        <v>43</v>
      </c>
      <c r="M737" s="426"/>
      <c r="N737" s="426"/>
      <c r="O737" s="426" t="s">
        <v>2283</v>
      </c>
      <c r="P737" s="426" t="s">
        <v>145</v>
      </c>
      <c r="Q737" s="419" t="s">
        <v>3818</v>
      </c>
      <c r="R737" s="430" t="s">
        <v>3819</v>
      </c>
      <c r="S737" s="555"/>
    </row>
    <row r="738" spans="1:19" ht="15" customHeight="1" x14ac:dyDescent="0.25">
      <c r="A738" s="83">
        <v>737</v>
      </c>
      <c r="B738" s="423">
        <v>310</v>
      </c>
      <c r="C738" s="424" t="s">
        <v>35</v>
      </c>
      <c r="D738" s="424" t="s">
        <v>101</v>
      </c>
      <c r="E738" s="419">
        <v>6000002575</v>
      </c>
      <c r="F738" s="419">
        <v>5500000481</v>
      </c>
      <c r="G738" s="419" t="s">
        <v>2238</v>
      </c>
      <c r="H738" s="419" t="s">
        <v>3820</v>
      </c>
      <c r="I738" s="419" t="s">
        <v>3821</v>
      </c>
      <c r="J738" s="425" t="s">
        <v>3822</v>
      </c>
      <c r="K738" s="426">
        <v>1</v>
      </c>
      <c r="L738" s="426">
        <v>14</v>
      </c>
      <c r="M738" s="426"/>
      <c r="N738" s="426"/>
      <c r="O738" s="426" t="s">
        <v>2277</v>
      </c>
      <c r="P738" s="426" t="s">
        <v>145</v>
      </c>
      <c r="Q738" s="419" t="s">
        <v>3823</v>
      </c>
      <c r="R738" s="430" t="s">
        <v>3824</v>
      </c>
      <c r="S738" s="555"/>
    </row>
    <row r="739" spans="1:19" ht="15" customHeight="1" x14ac:dyDescent="0.25">
      <c r="A739" s="83">
        <v>738</v>
      </c>
      <c r="B739" s="423">
        <v>311</v>
      </c>
      <c r="C739" s="424" t="s">
        <v>35</v>
      </c>
      <c r="D739" s="424" t="s">
        <v>101</v>
      </c>
      <c r="E739" s="419">
        <v>6000002575</v>
      </c>
      <c r="F739" s="419">
        <v>5500000481</v>
      </c>
      <c r="G739" s="419" t="s">
        <v>2238</v>
      </c>
      <c r="H739" s="419" t="s">
        <v>3825</v>
      </c>
      <c r="I739" s="419" t="s">
        <v>3826</v>
      </c>
      <c r="J739" s="425" t="s">
        <v>3827</v>
      </c>
      <c r="K739" s="426">
        <v>1</v>
      </c>
      <c r="L739" s="426">
        <v>43</v>
      </c>
      <c r="M739" s="426"/>
      <c r="N739" s="426"/>
      <c r="O739" s="426" t="s">
        <v>2283</v>
      </c>
      <c r="P739" s="426" t="s">
        <v>145</v>
      </c>
      <c r="Q739" s="419" t="s">
        <v>3828</v>
      </c>
      <c r="R739" s="430" t="s">
        <v>3829</v>
      </c>
      <c r="S739" s="555"/>
    </row>
    <row r="740" spans="1:19" ht="15" customHeight="1" x14ac:dyDescent="0.25">
      <c r="A740" s="83">
        <v>739</v>
      </c>
      <c r="B740" s="423">
        <v>312</v>
      </c>
      <c r="C740" s="424" t="s">
        <v>35</v>
      </c>
      <c r="D740" s="424" t="s">
        <v>101</v>
      </c>
      <c r="E740" s="419">
        <v>6000002575</v>
      </c>
      <c r="F740" s="419">
        <v>5500000481</v>
      </c>
      <c r="G740" s="419" t="s">
        <v>2238</v>
      </c>
      <c r="H740" s="419" t="s">
        <v>3830</v>
      </c>
      <c r="I740" s="419" t="s">
        <v>3831</v>
      </c>
      <c r="J740" s="425" t="s">
        <v>3832</v>
      </c>
      <c r="K740" s="426">
        <v>1</v>
      </c>
      <c r="L740" s="426">
        <v>43</v>
      </c>
      <c r="M740" s="426"/>
      <c r="N740" s="426"/>
      <c r="O740" s="426" t="s">
        <v>2294</v>
      </c>
      <c r="P740" s="426" t="s">
        <v>145</v>
      </c>
      <c r="Q740" s="419" t="s">
        <v>3833</v>
      </c>
      <c r="R740" s="430" t="s">
        <v>3834</v>
      </c>
      <c r="S740" s="555"/>
    </row>
    <row r="741" spans="1:19" ht="15" customHeight="1" x14ac:dyDescent="0.25">
      <c r="A741" s="83">
        <v>740</v>
      </c>
      <c r="B741" s="423">
        <v>313</v>
      </c>
      <c r="C741" s="424" t="s">
        <v>35</v>
      </c>
      <c r="D741" s="424" t="s">
        <v>101</v>
      </c>
      <c r="E741" s="419">
        <v>6000002575</v>
      </c>
      <c r="F741" s="419">
        <v>5500000481</v>
      </c>
      <c r="G741" s="419" t="s">
        <v>2238</v>
      </c>
      <c r="H741" s="419" t="s">
        <v>3835</v>
      </c>
      <c r="I741" s="419" t="s">
        <v>3836</v>
      </c>
      <c r="J741" s="425" t="s">
        <v>3837</v>
      </c>
      <c r="K741" s="426">
        <v>1</v>
      </c>
      <c r="L741" s="426">
        <v>43</v>
      </c>
      <c r="M741" s="426"/>
      <c r="N741" s="426"/>
      <c r="O741" s="426" t="s">
        <v>2300</v>
      </c>
      <c r="P741" s="426" t="s">
        <v>145</v>
      </c>
      <c r="Q741" s="419" t="s">
        <v>3838</v>
      </c>
      <c r="R741" s="430" t="s">
        <v>3839</v>
      </c>
      <c r="S741" s="555"/>
    </row>
    <row r="742" spans="1:19" ht="15" customHeight="1" x14ac:dyDescent="0.25">
      <c r="A742" s="83">
        <v>741</v>
      </c>
      <c r="B742" s="423">
        <v>314</v>
      </c>
      <c r="C742" s="424" t="s">
        <v>35</v>
      </c>
      <c r="D742" s="424" t="s">
        <v>101</v>
      </c>
      <c r="E742" s="419">
        <v>6000002575</v>
      </c>
      <c r="F742" s="419">
        <v>5500000481</v>
      </c>
      <c r="G742" s="419" t="s">
        <v>2238</v>
      </c>
      <c r="H742" s="419" t="s">
        <v>3840</v>
      </c>
      <c r="I742" s="419" t="s">
        <v>3841</v>
      </c>
      <c r="J742" s="425" t="s">
        <v>3842</v>
      </c>
      <c r="K742" s="426">
        <v>1</v>
      </c>
      <c r="L742" s="426">
        <v>43</v>
      </c>
      <c r="M742" s="426"/>
      <c r="N742" s="426"/>
      <c r="O742" s="426" t="s">
        <v>2306</v>
      </c>
      <c r="P742" s="426" t="s">
        <v>145</v>
      </c>
      <c r="Q742" s="419" t="s">
        <v>3843</v>
      </c>
      <c r="R742" s="430" t="s">
        <v>3844</v>
      </c>
      <c r="S742" s="555"/>
    </row>
    <row r="743" spans="1:19" ht="15" customHeight="1" x14ac:dyDescent="0.25">
      <c r="A743" s="83">
        <v>742</v>
      </c>
      <c r="B743" s="423">
        <v>315</v>
      </c>
      <c r="C743" s="424" t="s">
        <v>35</v>
      </c>
      <c r="D743" s="424" t="s">
        <v>101</v>
      </c>
      <c r="E743" s="419">
        <v>6000002575</v>
      </c>
      <c r="F743" s="419">
        <v>5500000481</v>
      </c>
      <c r="G743" s="419" t="s">
        <v>2238</v>
      </c>
      <c r="H743" s="419" t="s">
        <v>3845</v>
      </c>
      <c r="I743" s="419" t="s">
        <v>3846</v>
      </c>
      <c r="J743" s="425" t="s">
        <v>3847</v>
      </c>
      <c r="K743" s="426">
        <v>1</v>
      </c>
      <c r="L743" s="426">
        <v>43</v>
      </c>
      <c r="M743" s="426"/>
      <c r="N743" s="426"/>
      <c r="O743" s="426" t="s">
        <v>2312</v>
      </c>
      <c r="P743" s="426" t="s">
        <v>145</v>
      </c>
      <c r="Q743" s="419" t="s">
        <v>3848</v>
      </c>
      <c r="R743" s="430" t="s">
        <v>3849</v>
      </c>
      <c r="S743" s="555"/>
    </row>
    <row r="744" spans="1:19" ht="15" customHeight="1" x14ac:dyDescent="0.25">
      <c r="A744" s="83">
        <v>743</v>
      </c>
      <c r="B744" s="423">
        <v>316</v>
      </c>
      <c r="C744" s="424" t="s">
        <v>35</v>
      </c>
      <c r="D744" s="424" t="s">
        <v>101</v>
      </c>
      <c r="E744" s="419">
        <v>6000002575</v>
      </c>
      <c r="F744" s="419">
        <v>5500000481</v>
      </c>
      <c r="G744" s="419" t="s">
        <v>2238</v>
      </c>
      <c r="H744" s="419" t="s">
        <v>3850</v>
      </c>
      <c r="I744" s="419" t="s">
        <v>3851</v>
      </c>
      <c r="J744" s="425" t="e">
        <v>#N/A</v>
      </c>
      <c r="K744" s="426">
        <v>1</v>
      </c>
      <c r="L744" s="426" t="e">
        <v>#N/A</v>
      </c>
      <c r="M744" s="426"/>
      <c r="N744" s="426"/>
      <c r="O744" s="426" t="s">
        <v>3852</v>
      </c>
      <c r="P744" s="426" t="s">
        <v>145</v>
      </c>
      <c r="Q744" s="419" t="s">
        <v>4034</v>
      </c>
      <c r="R744" s="430" t="s">
        <v>3853</v>
      </c>
      <c r="S744" s="555"/>
    </row>
    <row r="745" spans="1:19" ht="15" customHeight="1" x14ac:dyDescent="0.25">
      <c r="A745" s="83">
        <v>744</v>
      </c>
      <c r="B745" s="423">
        <v>317</v>
      </c>
      <c r="C745" s="424" t="s">
        <v>35</v>
      </c>
      <c r="D745" s="424" t="s">
        <v>101</v>
      </c>
      <c r="E745" s="419">
        <v>6000002575</v>
      </c>
      <c r="F745" s="419">
        <v>5500000481</v>
      </c>
      <c r="G745" s="419" t="s">
        <v>2238</v>
      </c>
      <c r="H745" s="419" t="s">
        <v>3854</v>
      </c>
      <c r="I745" s="419" t="s">
        <v>3855</v>
      </c>
      <c r="J745" s="425" t="s">
        <v>3856</v>
      </c>
      <c r="K745" s="426">
        <v>1</v>
      </c>
      <c r="L745" s="426">
        <v>43</v>
      </c>
      <c r="M745" s="426"/>
      <c r="N745" s="426"/>
      <c r="O745" s="426" t="s">
        <v>2324</v>
      </c>
      <c r="P745" s="426" t="s">
        <v>145</v>
      </c>
      <c r="Q745" s="419" t="s">
        <v>3857</v>
      </c>
      <c r="R745" s="430" t="s">
        <v>3858</v>
      </c>
      <c r="S745" s="555"/>
    </row>
    <row r="746" spans="1:19" ht="15" customHeight="1" x14ac:dyDescent="0.25">
      <c r="A746" s="83">
        <v>745</v>
      </c>
      <c r="B746" s="423">
        <v>318</v>
      </c>
      <c r="C746" s="424" t="s">
        <v>35</v>
      </c>
      <c r="D746" s="424" t="s">
        <v>101</v>
      </c>
      <c r="E746" s="419">
        <v>6000002575</v>
      </c>
      <c r="F746" s="419">
        <v>5500000481</v>
      </c>
      <c r="G746" s="419" t="s">
        <v>2238</v>
      </c>
      <c r="H746" s="419" t="s">
        <v>3859</v>
      </c>
      <c r="I746" s="419" t="s">
        <v>3860</v>
      </c>
      <c r="J746" s="425" t="s">
        <v>3861</v>
      </c>
      <c r="K746" s="426">
        <v>1</v>
      </c>
      <c r="L746" s="426">
        <v>43</v>
      </c>
      <c r="M746" s="426"/>
      <c r="N746" s="426"/>
      <c r="O746" s="426" t="s">
        <v>2242</v>
      </c>
      <c r="P746" s="426" t="s">
        <v>145</v>
      </c>
      <c r="Q746" s="419" t="s">
        <v>3862</v>
      </c>
      <c r="R746" s="430" t="s">
        <v>3863</v>
      </c>
      <c r="S746" s="555"/>
    </row>
    <row r="747" spans="1:19" ht="15" customHeight="1" x14ac:dyDescent="0.25">
      <c r="A747" s="83">
        <v>746</v>
      </c>
      <c r="B747" s="423">
        <v>319</v>
      </c>
      <c r="C747" s="424" t="s">
        <v>35</v>
      </c>
      <c r="D747" s="424" t="s">
        <v>101</v>
      </c>
      <c r="E747" s="419">
        <v>6000002575</v>
      </c>
      <c r="F747" s="419">
        <v>5500000481</v>
      </c>
      <c r="G747" s="419" t="s">
        <v>2238</v>
      </c>
      <c r="H747" s="419" t="s">
        <v>3864</v>
      </c>
      <c r="I747" s="419" t="s">
        <v>3865</v>
      </c>
      <c r="J747" s="425" t="s">
        <v>3866</v>
      </c>
      <c r="K747" s="426">
        <v>1</v>
      </c>
      <c r="L747" s="426">
        <v>43</v>
      </c>
      <c r="M747" s="426"/>
      <c r="N747" s="426"/>
      <c r="O747" s="426" t="s">
        <v>2249</v>
      </c>
      <c r="P747" s="426" t="s">
        <v>145</v>
      </c>
      <c r="Q747" s="419" t="s">
        <v>3867</v>
      </c>
      <c r="R747" s="430" t="s">
        <v>3868</v>
      </c>
      <c r="S747" s="555"/>
    </row>
    <row r="748" spans="1:19" ht="15" customHeight="1" x14ac:dyDescent="0.25">
      <c r="A748" s="83">
        <v>747</v>
      </c>
      <c r="B748" s="423">
        <v>320</v>
      </c>
      <c r="C748" s="424" t="s">
        <v>35</v>
      </c>
      <c r="D748" s="424" t="s">
        <v>101</v>
      </c>
      <c r="E748" s="419">
        <v>6000002575</v>
      </c>
      <c r="F748" s="419">
        <v>5500000481</v>
      </c>
      <c r="G748" s="419" t="s">
        <v>2238</v>
      </c>
      <c r="H748" s="419" t="s">
        <v>3869</v>
      </c>
      <c r="I748" s="419" t="s">
        <v>3870</v>
      </c>
      <c r="J748" s="425" t="s">
        <v>3871</v>
      </c>
      <c r="K748" s="426">
        <v>1</v>
      </c>
      <c r="L748" s="426">
        <v>43</v>
      </c>
      <c r="M748" s="426"/>
      <c r="N748" s="426"/>
      <c r="O748" s="426" t="s">
        <v>2260</v>
      </c>
      <c r="P748" s="426" t="s">
        <v>145</v>
      </c>
      <c r="Q748" s="419" t="s">
        <v>3872</v>
      </c>
      <c r="R748" s="430" t="s">
        <v>3873</v>
      </c>
      <c r="S748" s="555"/>
    </row>
    <row r="749" spans="1:19" ht="15" customHeight="1" x14ac:dyDescent="0.25">
      <c r="A749" s="83">
        <v>748</v>
      </c>
      <c r="B749" s="423">
        <v>321</v>
      </c>
      <c r="C749" s="424" t="s">
        <v>35</v>
      </c>
      <c r="D749" s="424" t="s">
        <v>101</v>
      </c>
      <c r="E749" s="419">
        <v>6000002575</v>
      </c>
      <c r="F749" s="419">
        <v>5500000481</v>
      </c>
      <c r="G749" s="419" t="s">
        <v>2238</v>
      </c>
      <c r="H749" s="419" t="s">
        <v>3874</v>
      </c>
      <c r="I749" s="419" t="s">
        <v>3875</v>
      </c>
      <c r="J749" s="425" t="s">
        <v>3876</v>
      </c>
      <c r="K749" s="426">
        <v>1</v>
      </c>
      <c r="L749" s="426">
        <v>14</v>
      </c>
      <c r="M749" s="426"/>
      <c r="N749" s="426"/>
      <c r="O749" s="426" t="s">
        <v>3877</v>
      </c>
      <c r="P749" s="426" t="s">
        <v>145</v>
      </c>
      <c r="Q749" s="419" t="s">
        <v>3878</v>
      </c>
      <c r="R749" s="430" t="s">
        <v>3879</v>
      </c>
      <c r="S749" s="555"/>
    </row>
    <row r="750" spans="1:19" ht="15" customHeight="1" x14ac:dyDescent="0.25">
      <c r="A750" s="83">
        <v>749</v>
      </c>
      <c r="B750" s="423">
        <v>322</v>
      </c>
      <c r="C750" s="424" t="s">
        <v>35</v>
      </c>
      <c r="D750" s="424" t="s">
        <v>101</v>
      </c>
      <c r="E750" s="419">
        <v>6000002575</v>
      </c>
      <c r="F750" s="419">
        <v>5500000481</v>
      </c>
      <c r="G750" s="419" t="s">
        <v>2238</v>
      </c>
      <c r="H750" s="419" t="s">
        <v>3880</v>
      </c>
      <c r="I750" s="419" t="s">
        <v>3881</v>
      </c>
      <c r="J750" s="425" t="s">
        <v>3882</v>
      </c>
      <c r="K750" s="426">
        <v>1</v>
      </c>
      <c r="L750" s="426">
        <v>34</v>
      </c>
      <c r="M750" s="426"/>
      <c r="N750" s="426"/>
      <c r="O750" s="426" t="s">
        <v>3883</v>
      </c>
      <c r="P750" s="426" t="s">
        <v>145</v>
      </c>
      <c r="Q750" s="419" t="s">
        <v>3884</v>
      </c>
      <c r="R750" s="430" t="s">
        <v>3885</v>
      </c>
      <c r="S750" s="555"/>
    </row>
    <row r="751" spans="1:19" ht="15" customHeight="1" x14ac:dyDescent="0.25">
      <c r="A751" s="83">
        <v>750</v>
      </c>
      <c r="B751" s="423">
        <v>323</v>
      </c>
      <c r="C751" s="424" t="s">
        <v>35</v>
      </c>
      <c r="D751" s="424" t="s">
        <v>101</v>
      </c>
      <c r="E751" s="419">
        <v>6000002575</v>
      </c>
      <c r="F751" s="419">
        <v>5500000481</v>
      </c>
      <c r="G751" s="419" t="s">
        <v>2238</v>
      </c>
      <c r="H751" s="419" t="s">
        <v>3886</v>
      </c>
      <c r="I751" s="419" t="s">
        <v>3887</v>
      </c>
      <c r="J751" s="425" t="s">
        <v>3888</v>
      </c>
      <c r="K751" s="426">
        <v>1</v>
      </c>
      <c r="L751" s="426">
        <v>11</v>
      </c>
      <c r="M751" s="426"/>
      <c r="N751" s="426"/>
      <c r="O751" s="426" t="s">
        <v>3889</v>
      </c>
      <c r="P751" s="426" t="s">
        <v>145</v>
      </c>
      <c r="Q751" s="419" t="s">
        <v>3890</v>
      </c>
      <c r="R751" s="430" t="s">
        <v>3891</v>
      </c>
      <c r="S751" s="555"/>
    </row>
    <row r="752" spans="1:19" ht="15" customHeight="1" x14ac:dyDescent="0.25">
      <c r="A752" s="83">
        <v>751</v>
      </c>
      <c r="B752" s="423">
        <v>324</v>
      </c>
      <c r="C752" s="424" t="s">
        <v>35</v>
      </c>
      <c r="D752" s="424" t="s">
        <v>101</v>
      </c>
      <c r="E752" s="419">
        <v>6000002575</v>
      </c>
      <c r="F752" s="419">
        <v>5500000481</v>
      </c>
      <c r="G752" s="419" t="s">
        <v>2238</v>
      </c>
      <c r="H752" s="419" t="s">
        <v>3892</v>
      </c>
      <c r="I752" s="419" t="s">
        <v>3893</v>
      </c>
      <c r="J752" s="425" t="s">
        <v>3894</v>
      </c>
      <c r="K752" s="426">
        <v>1</v>
      </c>
      <c r="L752" s="426">
        <v>43</v>
      </c>
      <c r="M752" s="426"/>
      <c r="N752" s="426"/>
      <c r="O752" s="426" t="s">
        <v>3895</v>
      </c>
      <c r="P752" s="426" t="s">
        <v>145</v>
      </c>
      <c r="Q752" s="419" t="s">
        <v>3896</v>
      </c>
      <c r="R752" s="430" t="s">
        <v>3897</v>
      </c>
      <c r="S752" s="555"/>
    </row>
    <row r="753" spans="1:19" ht="15" customHeight="1" x14ac:dyDescent="0.25">
      <c r="A753" s="83">
        <v>752</v>
      </c>
      <c r="B753" s="423">
        <v>325</v>
      </c>
      <c r="C753" s="424" t="s">
        <v>35</v>
      </c>
      <c r="D753" s="424" t="s">
        <v>101</v>
      </c>
      <c r="E753" s="419">
        <v>6000002575</v>
      </c>
      <c r="F753" s="419">
        <v>5500000481</v>
      </c>
      <c r="G753" s="419" t="s">
        <v>2238</v>
      </c>
      <c r="H753" s="419" t="s">
        <v>3898</v>
      </c>
      <c r="I753" s="419" t="s">
        <v>3899</v>
      </c>
      <c r="J753" s="425" t="s">
        <v>3900</v>
      </c>
      <c r="K753" s="426">
        <v>1</v>
      </c>
      <c r="L753" s="426">
        <v>11</v>
      </c>
      <c r="M753" s="426"/>
      <c r="N753" s="426"/>
      <c r="O753" s="426" t="s">
        <v>3901</v>
      </c>
      <c r="P753" s="426" t="s">
        <v>145</v>
      </c>
      <c r="Q753" s="419" t="s">
        <v>3902</v>
      </c>
      <c r="R753" s="430" t="s">
        <v>3903</v>
      </c>
      <c r="S753" s="555"/>
    </row>
    <row r="754" spans="1:19" ht="15" customHeight="1" x14ac:dyDescent="0.25">
      <c r="A754" s="83">
        <v>753</v>
      </c>
      <c r="B754" s="423">
        <v>326</v>
      </c>
      <c r="C754" s="424" t="s">
        <v>35</v>
      </c>
      <c r="D754" s="424" t="s">
        <v>101</v>
      </c>
      <c r="E754" s="419">
        <v>6000002575</v>
      </c>
      <c r="F754" s="419">
        <v>5500000481</v>
      </c>
      <c r="G754" s="419" t="s">
        <v>2238</v>
      </c>
      <c r="H754" s="419" t="s">
        <v>3904</v>
      </c>
      <c r="I754" s="419" t="s">
        <v>3905</v>
      </c>
      <c r="J754" s="425" t="s">
        <v>3906</v>
      </c>
      <c r="K754" s="426">
        <v>1</v>
      </c>
      <c r="L754" s="426">
        <v>6</v>
      </c>
      <c r="M754" s="426"/>
      <c r="N754" s="426"/>
      <c r="O754" s="426" t="s">
        <v>3907</v>
      </c>
      <c r="P754" s="426" t="s">
        <v>145</v>
      </c>
      <c r="Q754" s="419" t="s">
        <v>3908</v>
      </c>
      <c r="R754" s="430" t="s">
        <v>3909</v>
      </c>
      <c r="S754" s="555"/>
    </row>
    <row r="755" spans="1:19" ht="15" customHeight="1" x14ac:dyDescent="0.25">
      <c r="A755" s="83">
        <v>754</v>
      </c>
      <c r="B755" s="423">
        <v>327</v>
      </c>
      <c r="C755" s="424" t="s">
        <v>35</v>
      </c>
      <c r="D755" s="424" t="s">
        <v>101</v>
      </c>
      <c r="E755" s="419">
        <v>6000002575</v>
      </c>
      <c r="F755" s="419">
        <v>5500000481</v>
      </c>
      <c r="G755" s="419" t="s">
        <v>2238</v>
      </c>
      <c r="H755" s="419" t="s">
        <v>3910</v>
      </c>
      <c r="I755" s="419" t="s">
        <v>3911</v>
      </c>
      <c r="J755" s="425" t="s">
        <v>3912</v>
      </c>
      <c r="K755" s="426">
        <v>1</v>
      </c>
      <c r="L755" s="426">
        <v>43</v>
      </c>
      <c r="M755" s="426"/>
      <c r="N755" s="426"/>
      <c r="O755" s="426" t="s">
        <v>2242</v>
      </c>
      <c r="P755" s="426" t="s">
        <v>145</v>
      </c>
      <c r="Q755" s="419" t="s">
        <v>3913</v>
      </c>
      <c r="R755" s="430" t="s">
        <v>3914</v>
      </c>
      <c r="S755" s="555"/>
    </row>
    <row r="756" spans="1:19" ht="15" customHeight="1" x14ac:dyDescent="0.25">
      <c r="A756" s="83">
        <v>755</v>
      </c>
      <c r="B756" s="423">
        <v>328</v>
      </c>
      <c r="C756" s="424" t="s">
        <v>35</v>
      </c>
      <c r="D756" s="424" t="s">
        <v>101</v>
      </c>
      <c r="E756" s="419">
        <v>6000002575</v>
      </c>
      <c r="F756" s="419">
        <v>5500000481</v>
      </c>
      <c r="G756" s="419" t="s">
        <v>2238</v>
      </c>
      <c r="H756" s="419" t="s">
        <v>3915</v>
      </c>
      <c r="I756" s="419" t="s">
        <v>3916</v>
      </c>
      <c r="J756" s="425" t="s">
        <v>3917</v>
      </c>
      <c r="K756" s="426">
        <v>1</v>
      </c>
      <c r="L756" s="426">
        <v>34</v>
      </c>
      <c r="M756" s="426"/>
      <c r="N756" s="426"/>
      <c r="O756" s="426" t="s">
        <v>2249</v>
      </c>
      <c r="P756" s="426" t="s">
        <v>145</v>
      </c>
      <c r="Q756" s="419" t="s">
        <v>3918</v>
      </c>
      <c r="R756" s="430" t="s">
        <v>3919</v>
      </c>
      <c r="S756" s="555"/>
    </row>
    <row r="757" spans="1:19" ht="15" customHeight="1" x14ac:dyDescent="0.25">
      <c r="A757" s="83">
        <v>756</v>
      </c>
      <c r="B757" s="423">
        <v>329</v>
      </c>
      <c r="C757" s="424" t="s">
        <v>35</v>
      </c>
      <c r="D757" s="424" t="s">
        <v>101</v>
      </c>
      <c r="E757" s="419">
        <v>6000002575</v>
      </c>
      <c r="F757" s="419">
        <v>5500000481</v>
      </c>
      <c r="G757" s="419" t="s">
        <v>2238</v>
      </c>
      <c r="H757" s="419" t="s">
        <v>3920</v>
      </c>
      <c r="I757" s="419" t="s">
        <v>3921</v>
      </c>
      <c r="J757" s="425" t="s">
        <v>3922</v>
      </c>
      <c r="K757" s="426">
        <v>1</v>
      </c>
      <c r="L757" s="426">
        <v>43</v>
      </c>
      <c r="M757" s="426"/>
      <c r="N757" s="426"/>
      <c r="O757" s="426" t="s">
        <v>2260</v>
      </c>
      <c r="P757" s="426" t="s">
        <v>145</v>
      </c>
      <c r="Q757" s="419" t="s">
        <v>3923</v>
      </c>
      <c r="R757" s="430" t="s">
        <v>3924</v>
      </c>
      <c r="S757" s="555"/>
    </row>
    <row r="758" spans="1:19" ht="15" customHeight="1" x14ac:dyDescent="0.25">
      <c r="A758" s="83">
        <v>757</v>
      </c>
      <c r="B758" s="423">
        <v>330</v>
      </c>
      <c r="C758" s="424" t="s">
        <v>35</v>
      </c>
      <c r="D758" s="424" t="s">
        <v>101</v>
      </c>
      <c r="E758" s="419">
        <v>6000002575</v>
      </c>
      <c r="F758" s="419">
        <v>5500000481</v>
      </c>
      <c r="G758" s="419" t="s">
        <v>2238</v>
      </c>
      <c r="H758" s="419" t="s">
        <v>3925</v>
      </c>
      <c r="I758" s="419" t="s">
        <v>3926</v>
      </c>
      <c r="J758" s="425" t="s">
        <v>3927</v>
      </c>
      <c r="K758" s="426">
        <v>1</v>
      </c>
      <c r="L758" s="426">
        <v>43</v>
      </c>
      <c r="M758" s="426"/>
      <c r="N758" s="426"/>
      <c r="O758" s="426" t="s">
        <v>2242</v>
      </c>
      <c r="P758" s="426" t="s">
        <v>145</v>
      </c>
      <c r="Q758" s="419" t="s">
        <v>3928</v>
      </c>
      <c r="R758" s="430" t="s">
        <v>3929</v>
      </c>
      <c r="S758" s="555"/>
    </row>
    <row r="759" spans="1:19" ht="15" customHeight="1" x14ac:dyDescent="0.25">
      <c r="A759" s="83">
        <v>758</v>
      </c>
      <c r="B759" s="423">
        <v>331</v>
      </c>
      <c r="C759" s="424" t="s">
        <v>35</v>
      </c>
      <c r="D759" s="424" t="s">
        <v>101</v>
      </c>
      <c r="E759" s="419">
        <v>6000002575</v>
      </c>
      <c r="F759" s="419">
        <v>5500000481</v>
      </c>
      <c r="G759" s="419" t="s">
        <v>2238</v>
      </c>
      <c r="H759" s="419" t="s">
        <v>3930</v>
      </c>
      <c r="I759" s="419" t="s">
        <v>3931</v>
      </c>
      <c r="J759" s="425" t="s">
        <v>3932</v>
      </c>
      <c r="K759" s="426">
        <v>1</v>
      </c>
      <c r="L759" s="426">
        <v>34</v>
      </c>
      <c r="M759" s="426"/>
      <c r="N759" s="426"/>
      <c r="O759" s="426" t="s">
        <v>2249</v>
      </c>
      <c r="P759" s="426" t="s">
        <v>145</v>
      </c>
      <c r="Q759" s="419" t="s">
        <v>3933</v>
      </c>
      <c r="R759" s="430" t="s">
        <v>3934</v>
      </c>
      <c r="S759" s="555"/>
    </row>
    <row r="760" spans="1:19" ht="15" customHeight="1" x14ac:dyDescent="0.25">
      <c r="A760" s="83">
        <v>759</v>
      </c>
      <c r="B760" s="423">
        <v>332</v>
      </c>
      <c r="C760" s="424" t="s">
        <v>35</v>
      </c>
      <c r="D760" s="424" t="s">
        <v>101</v>
      </c>
      <c r="E760" s="419">
        <v>6000002575</v>
      </c>
      <c r="F760" s="419">
        <v>5500000481</v>
      </c>
      <c r="G760" s="419" t="s">
        <v>2238</v>
      </c>
      <c r="H760" s="419" t="s">
        <v>3935</v>
      </c>
      <c r="I760" s="419" t="s">
        <v>3936</v>
      </c>
      <c r="J760" s="425" t="s">
        <v>3937</v>
      </c>
      <c r="K760" s="426">
        <v>1</v>
      </c>
      <c r="L760" s="426">
        <v>34</v>
      </c>
      <c r="M760" s="426"/>
      <c r="N760" s="426"/>
      <c r="O760" s="426" t="s">
        <v>2260</v>
      </c>
      <c r="P760" s="426" t="s">
        <v>145</v>
      </c>
      <c r="Q760" s="419" t="s">
        <v>3938</v>
      </c>
      <c r="R760" s="430" t="s">
        <v>3939</v>
      </c>
      <c r="S760" s="555"/>
    </row>
    <row r="761" spans="1:19" ht="15" customHeight="1" x14ac:dyDescent="0.25">
      <c r="A761" s="83">
        <v>760</v>
      </c>
      <c r="B761" s="423">
        <v>333</v>
      </c>
      <c r="C761" s="424" t="s">
        <v>35</v>
      </c>
      <c r="D761" s="424" t="s">
        <v>101</v>
      </c>
      <c r="E761" s="419">
        <v>6000002575</v>
      </c>
      <c r="F761" s="419">
        <v>5500000481</v>
      </c>
      <c r="G761" s="419" t="s">
        <v>2238</v>
      </c>
      <c r="H761" s="419" t="s">
        <v>3940</v>
      </c>
      <c r="I761" s="419" t="s">
        <v>3941</v>
      </c>
      <c r="J761" s="425" t="s">
        <v>3942</v>
      </c>
      <c r="K761" s="426">
        <v>1</v>
      </c>
      <c r="L761" s="426">
        <v>5</v>
      </c>
      <c r="M761" s="426"/>
      <c r="N761" s="426"/>
      <c r="O761" s="426" t="s">
        <v>2324</v>
      </c>
      <c r="P761" s="426" t="s">
        <v>145</v>
      </c>
      <c r="Q761" s="419" t="s">
        <v>3943</v>
      </c>
      <c r="R761" s="430" t="s">
        <v>3944</v>
      </c>
      <c r="S761" s="555"/>
    </row>
    <row r="762" spans="1:19" s="97" customFormat="1" ht="15" customHeight="1" x14ac:dyDescent="0.25">
      <c r="A762" s="83">
        <v>761</v>
      </c>
      <c r="B762" s="423">
        <v>334</v>
      </c>
      <c r="C762" s="424" t="s">
        <v>35</v>
      </c>
      <c r="D762" s="424" t="s">
        <v>101</v>
      </c>
      <c r="E762" s="419">
        <v>6000002575</v>
      </c>
      <c r="F762" s="419">
        <v>5500000482</v>
      </c>
      <c r="G762" s="419" t="s">
        <v>2238</v>
      </c>
      <c r="H762" s="434" t="s">
        <v>3945</v>
      </c>
      <c r="I762" s="419" t="s">
        <v>3946</v>
      </c>
      <c r="J762" s="434" t="s">
        <v>3947</v>
      </c>
      <c r="K762" s="435">
        <v>30</v>
      </c>
      <c r="L762" s="435">
        <v>100</v>
      </c>
      <c r="M762" s="435" t="s">
        <v>334</v>
      </c>
      <c r="N762" s="435">
        <v>3</v>
      </c>
      <c r="O762" s="435" t="s">
        <v>328</v>
      </c>
      <c r="P762" s="426" t="s">
        <v>145</v>
      </c>
      <c r="Q762" s="436" t="s">
        <v>3948</v>
      </c>
      <c r="R762" s="430" t="s">
        <v>3949</v>
      </c>
      <c r="S762" s="555"/>
    </row>
    <row r="763" spans="1:19" s="97" customFormat="1" ht="15" customHeight="1" x14ac:dyDescent="0.25">
      <c r="A763" s="83">
        <v>762</v>
      </c>
      <c r="B763" s="423">
        <v>335</v>
      </c>
      <c r="C763" s="424" t="s">
        <v>35</v>
      </c>
      <c r="D763" s="424" t="s">
        <v>101</v>
      </c>
      <c r="E763" s="419">
        <v>6000002575</v>
      </c>
      <c r="F763" s="419">
        <v>5500000482</v>
      </c>
      <c r="G763" s="419" t="s">
        <v>2238</v>
      </c>
      <c r="H763" s="434" t="s">
        <v>3950</v>
      </c>
      <c r="I763" s="419" t="s">
        <v>3951</v>
      </c>
      <c r="J763" s="434" t="s">
        <v>3952</v>
      </c>
      <c r="K763" s="435">
        <v>30</v>
      </c>
      <c r="L763" s="435">
        <v>100</v>
      </c>
      <c r="M763" s="435" t="s">
        <v>334</v>
      </c>
      <c r="N763" s="435">
        <v>3</v>
      </c>
      <c r="O763" s="435" t="s">
        <v>328</v>
      </c>
      <c r="P763" s="426" t="s">
        <v>145</v>
      </c>
      <c r="Q763" s="436" t="s">
        <v>3953</v>
      </c>
      <c r="R763" s="430" t="s">
        <v>3954</v>
      </c>
      <c r="S763" s="555"/>
    </row>
    <row r="764" spans="1:19" s="97" customFormat="1" ht="15" customHeight="1" x14ac:dyDescent="0.25">
      <c r="A764" s="83">
        <v>763</v>
      </c>
      <c r="B764" s="423">
        <v>336</v>
      </c>
      <c r="C764" s="424" t="s">
        <v>35</v>
      </c>
      <c r="D764" s="424" t="s">
        <v>101</v>
      </c>
      <c r="E764" s="419">
        <v>6000002575</v>
      </c>
      <c r="F764" s="419">
        <v>5500000482</v>
      </c>
      <c r="G764" s="419" t="s">
        <v>2238</v>
      </c>
      <c r="H764" s="434" t="s">
        <v>3955</v>
      </c>
      <c r="I764" s="419" t="s">
        <v>3956</v>
      </c>
      <c r="J764" s="434" t="s">
        <v>3957</v>
      </c>
      <c r="K764" s="435">
        <v>80</v>
      </c>
      <c r="L764" s="435">
        <v>250</v>
      </c>
      <c r="M764" s="435" t="s">
        <v>585</v>
      </c>
      <c r="N764" s="435">
        <v>3</v>
      </c>
      <c r="O764" s="435" t="s">
        <v>328</v>
      </c>
      <c r="P764" s="426" t="s">
        <v>145</v>
      </c>
      <c r="Q764" s="436" t="s">
        <v>3958</v>
      </c>
      <c r="R764" s="430" t="s">
        <v>3959</v>
      </c>
      <c r="S764" s="555"/>
    </row>
    <row r="765" spans="1:19" ht="15.75" customHeight="1" thickBot="1" x14ac:dyDescent="0.3">
      <c r="A765" s="83">
        <v>764</v>
      </c>
      <c r="B765" s="437">
        <v>337</v>
      </c>
      <c r="C765" s="438" t="s">
        <v>35</v>
      </c>
      <c r="D765" s="438" t="s">
        <v>101</v>
      </c>
      <c r="E765" s="439">
        <v>6000002575</v>
      </c>
      <c r="F765" s="439">
        <v>5500000481</v>
      </c>
      <c r="G765" s="439" t="s">
        <v>2238</v>
      </c>
      <c r="H765" s="440" t="s">
        <v>3960</v>
      </c>
      <c r="I765" s="439" t="s">
        <v>3961</v>
      </c>
      <c r="J765" s="440" t="s">
        <v>3962</v>
      </c>
      <c r="K765" s="441">
        <v>1</v>
      </c>
      <c r="L765" s="441">
        <v>6</v>
      </c>
      <c r="M765" s="441"/>
      <c r="N765" s="441"/>
      <c r="O765" s="441" t="s">
        <v>2277</v>
      </c>
      <c r="P765" s="442" t="s">
        <v>145</v>
      </c>
      <c r="Q765" s="443" t="s">
        <v>3963</v>
      </c>
      <c r="R765" s="444" t="s">
        <v>3964</v>
      </c>
      <c r="S765" s="556"/>
    </row>
    <row r="766" spans="1:19" s="137" customFormat="1" ht="15.75" customHeight="1" x14ac:dyDescent="0.25">
      <c r="A766" s="83">
        <v>765</v>
      </c>
      <c r="B766" s="445">
        <v>1</v>
      </c>
      <c r="C766" s="446" t="s">
        <v>106</v>
      </c>
      <c r="D766" s="446" t="s">
        <v>104</v>
      </c>
      <c r="E766" s="447">
        <v>6000007291</v>
      </c>
      <c r="F766" s="447">
        <v>5500001391</v>
      </c>
      <c r="G766" s="447" t="s">
        <v>3965</v>
      </c>
      <c r="H766" s="447" t="s">
        <v>3966</v>
      </c>
      <c r="I766" s="447" t="s">
        <v>3967</v>
      </c>
      <c r="J766" s="448" t="s">
        <v>3968</v>
      </c>
      <c r="K766" s="449">
        <v>1</v>
      </c>
      <c r="L766" s="449">
        <v>34</v>
      </c>
      <c r="M766" s="449"/>
      <c r="N766" s="449"/>
      <c r="O766" s="449" t="s">
        <v>144</v>
      </c>
      <c r="P766" s="449" t="s">
        <v>145</v>
      </c>
      <c r="Q766" s="450" t="s">
        <v>3969</v>
      </c>
      <c r="R766" s="451" t="s">
        <v>3970</v>
      </c>
      <c r="S766" s="554" t="s">
        <v>3971</v>
      </c>
    </row>
    <row r="767" spans="1:19" ht="15.75" customHeight="1" x14ac:dyDescent="0.25">
      <c r="A767" s="83">
        <v>766</v>
      </c>
      <c r="B767" s="452">
        <v>2</v>
      </c>
      <c r="C767" s="453" t="s">
        <v>106</v>
      </c>
      <c r="D767" s="453" t="s">
        <v>104</v>
      </c>
      <c r="E767" s="454">
        <v>6000007291</v>
      </c>
      <c r="F767" s="454">
        <v>5500001391</v>
      </c>
      <c r="G767" s="454" t="s">
        <v>3965</v>
      </c>
      <c r="H767" s="454" t="s">
        <v>3972</v>
      </c>
      <c r="I767" s="454" t="s">
        <v>3973</v>
      </c>
      <c r="J767" s="455" t="s">
        <v>3974</v>
      </c>
      <c r="K767" s="456">
        <v>1</v>
      </c>
      <c r="L767" s="456">
        <v>20</v>
      </c>
      <c r="M767" s="456"/>
      <c r="N767" s="456"/>
      <c r="O767" s="456" t="s">
        <v>144</v>
      </c>
      <c r="P767" s="456" t="s">
        <v>145</v>
      </c>
      <c r="Q767" s="454" t="s">
        <v>3969</v>
      </c>
      <c r="R767" s="457" t="s">
        <v>3975</v>
      </c>
      <c r="S767" s="555"/>
    </row>
    <row r="768" spans="1:19" ht="15.75" customHeight="1" x14ac:dyDescent="0.25">
      <c r="A768" s="83">
        <v>767</v>
      </c>
      <c r="B768" s="452">
        <v>3</v>
      </c>
      <c r="C768" s="453" t="s">
        <v>106</v>
      </c>
      <c r="D768" s="453" t="s">
        <v>104</v>
      </c>
      <c r="E768" s="454">
        <v>6000007291</v>
      </c>
      <c r="F768" s="454">
        <v>5500001391</v>
      </c>
      <c r="G768" s="454" t="s">
        <v>3965</v>
      </c>
      <c r="H768" s="455" t="s">
        <v>3976</v>
      </c>
      <c r="I768" s="454" t="s">
        <v>3977</v>
      </c>
      <c r="J768" s="455" t="s">
        <v>3978</v>
      </c>
      <c r="K768" s="456">
        <v>1</v>
      </c>
      <c r="L768" s="456">
        <v>69</v>
      </c>
      <c r="M768" s="456"/>
      <c r="N768" s="456"/>
      <c r="O768" s="456" t="s">
        <v>144</v>
      </c>
      <c r="P768" s="456" t="s">
        <v>145</v>
      </c>
      <c r="Q768" s="454" t="s">
        <v>3969</v>
      </c>
      <c r="R768" s="457" t="s">
        <v>3979</v>
      </c>
      <c r="S768" s="555"/>
    </row>
    <row r="769" spans="1:19" ht="15.75" customHeight="1" x14ac:dyDescent="0.25">
      <c r="A769" s="83">
        <v>768</v>
      </c>
      <c r="B769" s="452">
        <v>4</v>
      </c>
      <c r="C769" s="453" t="s">
        <v>106</v>
      </c>
      <c r="D769" s="453" t="s">
        <v>104</v>
      </c>
      <c r="E769" s="454">
        <v>6000007291</v>
      </c>
      <c r="F769" s="454">
        <v>5500001391</v>
      </c>
      <c r="G769" s="454" t="s">
        <v>3965</v>
      </c>
      <c r="H769" s="455" t="s">
        <v>3980</v>
      </c>
      <c r="I769" s="454" t="s">
        <v>3981</v>
      </c>
      <c r="J769" s="455" t="s">
        <v>3982</v>
      </c>
      <c r="K769" s="456">
        <v>1</v>
      </c>
      <c r="L769" s="456">
        <v>69</v>
      </c>
      <c r="M769" s="456"/>
      <c r="N769" s="456"/>
      <c r="O769" s="456" t="s">
        <v>144</v>
      </c>
      <c r="P769" s="456" t="s">
        <v>145</v>
      </c>
      <c r="Q769" s="454" t="s">
        <v>3969</v>
      </c>
      <c r="R769" s="457" t="s">
        <v>3979</v>
      </c>
      <c r="S769" s="555"/>
    </row>
    <row r="770" spans="1:19" ht="16.5" customHeight="1" thickBot="1" x14ac:dyDescent="0.3">
      <c r="A770" s="83">
        <v>769</v>
      </c>
      <c r="B770" s="458">
        <v>5</v>
      </c>
      <c r="C770" s="459" t="s">
        <v>106</v>
      </c>
      <c r="D770" s="459" t="s">
        <v>104</v>
      </c>
      <c r="E770" s="460">
        <v>6000007291</v>
      </c>
      <c r="F770" s="460">
        <v>5500001391</v>
      </c>
      <c r="G770" s="460" t="s">
        <v>3965</v>
      </c>
      <c r="H770" s="460" t="s">
        <v>3983</v>
      </c>
      <c r="I770" s="460" t="s">
        <v>3984</v>
      </c>
      <c r="J770" s="461" t="s">
        <v>3985</v>
      </c>
      <c r="K770" s="462">
        <v>1</v>
      </c>
      <c r="L770" s="462">
        <v>34</v>
      </c>
      <c r="M770" s="462"/>
      <c r="N770" s="462"/>
      <c r="O770" s="462" t="s">
        <v>144</v>
      </c>
      <c r="P770" s="462" t="s">
        <v>145</v>
      </c>
      <c r="Q770" s="460" t="s">
        <v>3969</v>
      </c>
      <c r="R770" s="463" t="s">
        <v>3986</v>
      </c>
      <c r="S770" s="556"/>
    </row>
    <row r="771" spans="1:19" s="387" customFormat="1" ht="61.5" customHeight="1" thickBot="1" x14ac:dyDescent="0.3">
      <c r="A771" s="83">
        <v>770</v>
      </c>
      <c r="B771" s="464">
        <v>1</v>
      </c>
      <c r="C771" s="465">
        <v>104075713</v>
      </c>
      <c r="D771" s="465">
        <v>1570000200</v>
      </c>
      <c r="E771" s="466">
        <v>6000008043</v>
      </c>
      <c r="F771" s="466">
        <v>5500001575</v>
      </c>
      <c r="G771" s="466" t="s">
        <v>110</v>
      </c>
      <c r="H771" s="467" t="s">
        <v>3987</v>
      </c>
      <c r="I771" s="468" t="s">
        <v>3988</v>
      </c>
      <c r="J771" s="469" t="s">
        <v>3989</v>
      </c>
      <c r="K771" s="470">
        <v>80</v>
      </c>
      <c r="L771" s="470">
        <v>276</v>
      </c>
      <c r="M771" s="470" t="s">
        <v>585</v>
      </c>
      <c r="N771" s="470">
        <v>3</v>
      </c>
      <c r="O771" s="470" t="s">
        <v>328</v>
      </c>
      <c r="P771" s="471" t="s">
        <v>145</v>
      </c>
      <c r="Q771" s="472" t="s">
        <v>220</v>
      </c>
      <c r="R771" s="473" t="s">
        <v>3990</v>
      </c>
      <c r="S771" s="474" t="s">
        <v>3991</v>
      </c>
    </row>
    <row r="772" spans="1:19" ht="15" customHeight="1" x14ac:dyDescent="0.25">
      <c r="A772" s="83">
        <v>771</v>
      </c>
      <c r="B772" s="475">
        <v>1</v>
      </c>
      <c r="C772" s="476" t="s">
        <v>112</v>
      </c>
      <c r="D772" s="477"/>
      <c r="E772" s="478">
        <v>6000008106</v>
      </c>
      <c r="F772" s="478">
        <v>5500001582</v>
      </c>
      <c r="G772" s="478" t="s">
        <v>113</v>
      </c>
      <c r="H772" s="479" t="s">
        <v>3992</v>
      </c>
      <c r="I772" s="478" t="s">
        <v>3993</v>
      </c>
      <c r="J772" s="479" t="s">
        <v>3994</v>
      </c>
      <c r="K772" s="480">
        <v>30</v>
      </c>
      <c r="L772" s="480">
        <v>100</v>
      </c>
      <c r="M772" s="480" t="s">
        <v>334</v>
      </c>
      <c r="N772" s="480">
        <v>3</v>
      </c>
      <c r="O772" s="480" t="s">
        <v>328</v>
      </c>
      <c r="P772" s="480" t="s">
        <v>145</v>
      </c>
      <c r="Q772" s="478" t="s">
        <v>220</v>
      </c>
      <c r="R772" s="481" t="s">
        <v>3995</v>
      </c>
      <c r="S772" s="563" t="s">
        <v>3996</v>
      </c>
    </row>
    <row r="773" spans="1:19" x14ac:dyDescent="0.25">
      <c r="A773" s="83">
        <v>772</v>
      </c>
      <c r="B773" s="482">
        <v>2</v>
      </c>
      <c r="C773" s="483" t="s">
        <v>112</v>
      </c>
      <c r="D773" s="484"/>
      <c r="E773" s="485">
        <v>6000008106</v>
      </c>
      <c r="F773" s="485">
        <v>5500001582</v>
      </c>
      <c r="G773" s="485" t="s">
        <v>113</v>
      </c>
      <c r="H773" s="486" t="s">
        <v>3997</v>
      </c>
      <c r="I773" s="485" t="s">
        <v>3998</v>
      </c>
      <c r="J773" s="486" t="s">
        <v>3999</v>
      </c>
      <c r="K773" s="487">
        <v>1</v>
      </c>
      <c r="L773" s="487">
        <v>60</v>
      </c>
      <c r="M773" s="487"/>
      <c r="N773" s="487"/>
      <c r="O773" s="487" t="s">
        <v>328</v>
      </c>
      <c r="P773" s="487" t="s">
        <v>145</v>
      </c>
      <c r="Q773" s="485" t="s">
        <v>220</v>
      </c>
      <c r="R773" s="488" t="s">
        <v>3995</v>
      </c>
      <c r="S773" s="564"/>
    </row>
    <row r="774" spans="1:19" ht="31.5" customHeight="1" thickBot="1" x14ac:dyDescent="0.3">
      <c r="A774" s="83">
        <v>773</v>
      </c>
      <c r="B774" s="489">
        <v>3</v>
      </c>
      <c r="C774" s="490" t="s">
        <v>112</v>
      </c>
      <c r="D774" s="491"/>
      <c r="E774" s="492">
        <v>6000008106</v>
      </c>
      <c r="F774" s="492">
        <v>5500001582</v>
      </c>
      <c r="G774" s="492" t="s">
        <v>113</v>
      </c>
      <c r="H774" s="493" t="s">
        <v>4000</v>
      </c>
      <c r="I774" s="492" t="s">
        <v>4001</v>
      </c>
      <c r="J774" s="493" t="s">
        <v>4002</v>
      </c>
      <c r="K774" s="494">
        <v>1</v>
      </c>
      <c r="L774" s="494">
        <v>60</v>
      </c>
      <c r="M774" s="494"/>
      <c r="N774" s="494"/>
      <c r="O774" s="494" t="s">
        <v>328</v>
      </c>
      <c r="P774" s="494" t="s">
        <v>145</v>
      </c>
      <c r="Q774" s="492" t="s">
        <v>220</v>
      </c>
      <c r="R774" s="495" t="s">
        <v>3995</v>
      </c>
      <c r="S774" s="564"/>
    </row>
    <row r="775" spans="1:19" x14ac:dyDescent="0.25">
      <c r="A775" s="83">
        <v>774</v>
      </c>
      <c r="B775" s="496">
        <v>1</v>
      </c>
      <c r="C775" s="497" t="s">
        <v>115</v>
      </c>
      <c r="D775" s="498"/>
      <c r="E775" s="499">
        <v>6000003023</v>
      </c>
      <c r="F775" s="499">
        <v>5500000929</v>
      </c>
      <c r="G775" s="499" t="s">
        <v>116</v>
      </c>
      <c r="H775" s="500" t="s">
        <v>4003</v>
      </c>
      <c r="I775" s="499" t="s">
        <v>4004</v>
      </c>
      <c r="J775" s="501" t="s">
        <v>4005</v>
      </c>
      <c r="K775" s="502">
        <v>1</v>
      </c>
      <c r="L775" s="502" t="e">
        <v>#N/A</v>
      </c>
      <c r="M775" s="502"/>
      <c r="N775" s="502"/>
      <c r="O775" s="502" t="s">
        <v>144</v>
      </c>
      <c r="P775" s="502" t="s">
        <v>145</v>
      </c>
      <c r="Q775" s="499" t="s">
        <v>4006</v>
      </c>
      <c r="R775" s="503" t="s">
        <v>4007</v>
      </c>
      <c r="S775" s="563" t="s">
        <v>4008</v>
      </c>
    </row>
    <row r="776" spans="1:19" x14ac:dyDescent="0.25">
      <c r="A776" s="83">
        <v>775</v>
      </c>
      <c r="B776" s="504">
        <v>2</v>
      </c>
      <c r="C776" s="505" t="s">
        <v>115</v>
      </c>
      <c r="D776" s="505"/>
      <c r="E776" s="506">
        <v>6000003023</v>
      </c>
      <c r="F776" s="506">
        <v>5500000929</v>
      </c>
      <c r="G776" s="506" t="s">
        <v>116</v>
      </c>
      <c r="H776" s="507" t="s">
        <v>4009</v>
      </c>
      <c r="I776" s="506" t="s">
        <v>4010</v>
      </c>
      <c r="J776" s="507" t="s">
        <v>4011</v>
      </c>
      <c r="K776" s="508">
        <v>1</v>
      </c>
      <c r="L776" s="508" t="e">
        <v>#N/A</v>
      </c>
      <c r="M776" s="508"/>
      <c r="N776" s="508"/>
      <c r="O776" s="508" t="s">
        <v>144</v>
      </c>
      <c r="P776" s="508" t="s">
        <v>145</v>
      </c>
      <c r="Q776" s="506" t="s">
        <v>4012</v>
      </c>
      <c r="R776" s="509" t="s">
        <v>4007</v>
      </c>
      <c r="S776" s="564"/>
    </row>
    <row r="777" spans="1:19" x14ac:dyDescent="0.25">
      <c r="A777" s="83">
        <v>776</v>
      </c>
      <c r="B777" s="504">
        <v>3</v>
      </c>
      <c r="C777" s="505" t="s">
        <v>115</v>
      </c>
      <c r="D777" s="505"/>
      <c r="E777" s="506">
        <v>6000003023</v>
      </c>
      <c r="F777" s="506">
        <v>5500000929</v>
      </c>
      <c r="G777" s="506" t="s">
        <v>116</v>
      </c>
      <c r="H777" s="507" t="s">
        <v>4013</v>
      </c>
      <c r="I777" s="506" t="s">
        <v>4014</v>
      </c>
      <c r="J777" s="507" t="s">
        <v>4015</v>
      </c>
      <c r="K777" s="508">
        <v>1</v>
      </c>
      <c r="L777" s="508" t="e">
        <v>#N/A</v>
      </c>
      <c r="M777" s="508"/>
      <c r="N777" s="508"/>
      <c r="O777" s="508" t="s">
        <v>144</v>
      </c>
      <c r="P777" s="508" t="s">
        <v>145</v>
      </c>
      <c r="Q777" s="506" t="s">
        <v>4016</v>
      </c>
      <c r="R777" s="509" t="s">
        <v>4007</v>
      </c>
      <c r="S777" s="564"/>
    </row>
    <row r="778" spans="1:19" x14ac:dyDescent="0.25">
      <c r="A778" s="83">
        <v>777</v>
      </c>
      <c r="B778" s="504">
        <v>4</v>
      </c>
      <c r="C778" s="505" t="s">
        <v>115</v>
      </c>
      <c r="D778" s="505"/>
      <c r="E778" s="506">
        <v>6000003023</v>
      </c>
      <c r="F778" s="506">
        <v>5500000929</v>
      </c>
      <c r="G778" s="506" t="s">
        <v>116</v>
      </c>
      <c r="H778" s="510" t="s">
        <v>4017</v>
      </c>
      <c r="I778" s="506" t="s">
        <v>4018</v>
      </c>
      <c r="J778" s="507" t="s">
        <v>4019</v>
      </c>
      <c r="K778" s="508">
        <v>1</v>
      </c>
      <c r="L778" s="508" t="e">
        <v>#N/A</v>
      </c>
      <c r="M778" s="508"/>
      <c r="N778" s="508"/>
      <c r="O778" s="508" t="s">
        <v>144</v>
      </c>
      <c r="P778" s="508" t="s">
        <v>145</v>
      </c>
      <c r="Q778" s="506" t="s">
        <v>4020</v>
      </c>
      <c r="R778" s="509" t="s">
        <v>4007</v>
      </c>
      <c r="S778" s="564"/>
    </row>
    <row r="779" spans="1:19" ht="15.75" thickBot="1" x14ac:dyDescent="0.3">
      <c r="A779" s="83">
        <v>778</v>
      </c>
      <c r="B779" s="511">
        <v>5</v>
      </c>
      <c r="C779" s="512" t="s">
        <v>115</v>
      </c>
      <c r="D779" s="512"/>
      <c r="E779" s="513">
        <v>6000003023</v>
      </c>
      <c r="F779" s="513">
        <v>5500000929</v>
      </c>
      <c r="G779" s="513" t="s">
        <v>116</v>
      </c>
      <c r="H779" s="514" t="s">
        <v>4021</v>
      </c>
      <c r="I779" s="513" t="s">
        <v>4022</v>
      </c>
      <c r="J779" s="514" t="s">
        <v>4023</v>
      </c>
      <c r="K779" s="515">
        <v>1</v>
      </c>
      <c r="L779" s="515" t="e">
        <v>#N/A</v>
      </c>
      <c r="M779" s="515"/>
      <c r="N779" s="515"/>
      <c r="O779" s="515" t="s">
        <v>144</v>
      </c>
      <c r="P779" s="515" t="s">
        <v>145</v>
      </c>
      <c r="Q779" s="513" t="s">
        <v>4024</v>
      </c>
      <c r="R779" s="516" t="s">
        <v>4007</v>
      </c>
      <c r="S779" s="565"/>
    </row>
    <row r="780" spans="1:19" ht="61.5" customHeight="1" thickBot="1" x14ac:dyDescent="0.3">
      <c r="A780" s="83">
        <v>779</v>
      </c>
      <c r="B780" s="517">
        <v>1</v>
      </c>
      <c r="C780" s="518">
        <v>104076411</v>
      </c>
      <c r="D780" s="518" t="s">
        <v>117</v>
      </c>
      <c r="E780" s="519">
        <v>6000008044</v>
      </c>
      <c r="F780" s="519">
        <v>5500001570</v>
      </c>
      <c r="G780" s="519" t="s">
        <v>4025</v>
      </c>
      <c r="H780" s="520" t="s">
        <v>4026</v>
      </c>
      <c r="I780" s="519" t="s">
        <v>4027</v>
      </c>
      <c r="J780" s="520" t="s">
        <v>4028</v>
      </c>
      <c r="K780" s="521">
        <v>80</v>
      </c>
      <c r="L780" s="521">
        <v>250</v>
      </c>
      <c r="M780" s="521" t="s">
        <v>585</v>
      </c>
      <c r="N780" s="521">
        <v>3</v>
      </c>
      <c r="O780" s="521" t="s">
        <v>328</v>
      </c>
      <c r="P780" s="521" t="s">
        <v>145</v>
      </c>
      <c r="Q780" s="519" t="s">
        <v>4029</v>
      </c>
      <c r="R780" s="522" t="s">
        <v>4030</v>
      </c>
      <c r="S780" s="523" t="s">
        <v>4031</v>
      </c>
    </row>
  </sheetData>
  <autoFilter ref="A1:R780"/>
  <mergeCells count="22">
    <mergeCell ref="S429:S765"/>
    <mergeCell ref="S766:S770"/>
    <mergeCell ref="S772:S774"/>
    <mergeCell ref="S775:S779"/>
    <mergeCell ref="S329:S340"/>
    <mergeCell ref="S341:S352"/>
    <mergeCell ref="S353:S415"/>
    <mergeCell ref="S416:S420"/>
    <mergeCell ref="S422:S425"/>
    <mergeCell ref="S427:S428"/>
    <mergeCell ref="S309:S328"/>
    <mergeCell ref="S2:S45"/>
    <mergeCell ref="S47:S48"/>
    <mergeCell ref="S49:S79"/>
    <mergeCell ref="S80:S89"/>
    <mergeCell ref="S90:S97"/>
    <mergeCell ref="S98:S155"/>
    <mergeCell ref="S156:S193"/>
    <mergeCell ref="S194:S210"/>
    <mergeCell ref="S211:S215"/>
    <mergeCell ref="S216:S235"/>
    <mergeCell ref="S236:S308"/>
  </mergeCells>
  <pageMargins left="0.25" right="0.25" top="0.75" bottom="0.75" header="0.3" footer="0.3"/>
  <pageSetup paperSize="9" scale="53" fitToHeight="0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2019</vt:lpstr>
      <vt:lpstr>Прил. 1.2 консумирана ел. ен-я</vt:lpstr>
      <vt:lpstr>Приложение 1.1 списък 1.01.2020</vt:lpstr>
    </vt:vector>
  </TitlesOfParts>
  <Company>VT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Петков</dc:creator>
  <cp:lastModifiedBy>Greta Marinova</cp:lastModifiedBy>
  <cp:lastPrinted>2020-02-06T10:04:34Z</cp:lastPrinted>
  <dcterms:created xsi:type="dcterms:W3CDTF">2020-01-28T08:14:20Z</dcterms:created>
  <dcterms:modified xsi:type="dcterms:W3CDTF">2020-02-17T09:55:14Z</dcterms:modified>
</cp:coreProperties>
</file>